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worksheets/sheet1.xml" ContentType="application/vnd.openxmlformats-officedocument.spreadsheetml.worksheet+xml"/>
  <Override PartName="/xl/drawings/drawing5.xml" ContentType="application/vnd.openxmlformats-officedocument.drawing+xml"/>
  <Override PartName="/xl/drawings/drawing3.xml" ContentType="application/vnd.openxmlformats-officedocument.drawing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0428" windowHeight="11160"/>
  </bookViews>
  <sheets>
    <sheet name="indice" sheetId="1" r:id="rId1"/>
    <sheet name="DEUDAS FINANCIERAS" sheetId="2" r:id="rId2"/>
    <sheet name="DEUDAS BURSATILES" sheetId="6" r:id="rId3"/>
    <sheet name="DEUDAS COMERCIALES" sheetId="3" r:id="rId4"/>
    <sheet name="PROVISIONES" sheetId="7" r:id="rId5"/>
    <sheet name="OTROS PASIVOS" sheetId="4" r:id="rId6"/>
  </sheets>
  <definedNames>
    <definedName name="__xlnm.Print_Area_1">NA()</definedName>
    <definedName name="__xlnm.Print_Area_2">#REF!</definedName>
    <definedName name="__xlnm.Print_Area_3">'DEUDAS COMERCIALES'!$A$7:$J$124</definedName>
    <definedName name="__xlnm.Print_Area_4">#REF!</definedName>
    <definedName name="_xlnm._FilterDatabase" localSheetId="3" hidden="1">'DEUDAS COMERCIALES'!$B$1:$J$250</definedName>
    <definedName name="_xlnm.Print_Area" localSheetId="2">'DEUDAS BURSATILES'!$A$1:$J$28</definedName>
    <definedName name="_xlnm.Print_Area" localSheetId="3">'DEUDAS COMERCIALES'!$A$1:$J$249</definedName>
    <definedName name="_xlnm.Print_Area" localSheetId="1">'DEUDAS FINANCIERAS'!$A$1:$N$54</definedName>
    <definedName name="_xlnm.Print_Area" localSheetId="0">indice!$A$1:$G$39</definedName>
    <definedName name="_xlnm.Print_Area" localSheetId="5">'OTROS PASIVOS'!$A$1:$J$30</definedName>
    <definedName name="Excel_BuiltIn_Print_Area_1">'DEUDAS COMERCIALES'!$A$7:$J$124</definedName>
    <definedName name="Excel_BuiltIn_Print_Area_1_1">NA()</definedName>
    <definedName name="Excel_BuiltIn_Print_Area_3_1">'DEUDAS COMERCIALES'!$A$2:$J$124</definedName>
    <definedName name="Excel_BuiltIn_Print_Area_4_1">#REF!</definedName>
  </definedNames>
  <calcPr calcId="145621"/>
</workbook>
</file>

<file path=xl/calcChain.xml><?xml version="1.0" encoding="utf-8"?>
<calcChain xmlns="http://schemas.openxmlformats.org/spreadsheetml/2006/main">
  <c r="F33" i="6" l="1"/>
  <c r="G33" i="6"/>
  <c r="F22" i="6"/>
  <c r="G226" i="3" l="1"/>
  <c r="G188" i="3"/>
  <c r="G150" i="3"/>
  <c r="G112" i="3"/>
  <c r="H249" i="3"/>
  <c r="H226" i="3"/>
  <c r="H188" i="3"/>
  <c r="H150" i="3"/>
  <c r="H112" i="3"/>
  <c r="H74" i="3"/>
  <c r="H36" i="3"/>
  <c r="F36" i="3"/>
  <c r="F48" i="3" s="1"/>
  <c r="F74" i="3" s="1"/>
  <c r="F33" i="2" l="1"/>
  <c r="G32" i="2"/>
  <c r="G30" i="2"/>
  <c r="G18" i="2"/>
  <c r="G17" i="2"/>
  <c r="G15" i="2"/>
  <c r="G14" i="2"/>
  <c r="G13" i="2"/>
  <c r="G11" i="2"/>
  <c r="C232" i="3" l="1"/>
  <c r="C231" i="3"/>
  <c r="C194" i="3"/>
  <c r="C193" i="3"/>
  <c r="C156" i="3"/>
  <c r="C155" i="3"/>
  <c r="C117" i="3"/>
  <c r="C116" i="3"/>
  <c r="C80" i="3"/>
  <c r="C79" i="3"/>
  <c r="C6" i="2"/>
  <c r="C5" i="2"/>
  <c r="C42" i="3"/>
  <c r="C5" i="3"/>
  <c r="C43" i="3"/>
  <c r="C6" i="3"/>
  <c r="G18" i="4" l="1"/>
  <c r="G19" i="4"/>
  <c r="G17" i="4"/>
  <c r="H48" i="3"/>
  <c r="H86" i="3" s="1"/>
  <c r="H124" i="3" s="1"/>
  <c r="H162" i="3" s="1"/>
  <c r="H200" i="3" s="1"/>
  <c r="H238" i="3" s="1"/>
  <c r="G36" i="3"/>
  <c r="G48" i="3" s="1"/>
  <c r="G74" i="3" s="1"/>
  <c r="G86" i="3" s="1"/>
  <c r="G124" i="3" s="1"/>
  <c r="G162" i="3" s="1"/>
  <c r="G200" i="3" s="1"/>
  <c r="G238" i="3" s="1"/>
  <c r="G249" i="3" s="1"/>
  <c r="F86" i="3" l="1"/>
  <c r="F112" i="3" s="1"/>
  <c r="F124" i="3" s="1"/>
  <c r="F150" i="3" s="1"/>
  <c r="F162" i="3" s="1"/>
  <c r="F188" i="3" l="1"/>
  <c r="F200" i="3" s="1"/>
  <c r="F226" i="3" s="1"/>
  <c r="F238" i="3" s="1"/>
  <c r="F249" i="3" s="1"/>
  <c r="H33" i="6"/>
  <c r="G32" i="6"/>
  <c r="G31" i="6"/>
  <c r="G30" i="6"/>
  <c r="G29" i="6"/>
  <c r="G28" i="6"/>
  <c r="G27" i="6"/>
  <c r="H22" i="6"/>
  <c r="H35" i="6" s="1"/>
  <c r="G21" i="6"/>
  <c r="G20" i="6"/>
  <c r="G19" i="6"/>
  <c r="G18" i="6"/>
  <c r="G17" i="6"/>
  <c r="G16" i="6"/>
  <c r="G22" i="6" l="1"/>
  <c r="F35" i="6"/>
  <c r="G35" i="6" l="1"/>
  <c r="F52" i="2"/>
  <c r="G50" i="2"/>
  <c r="G49" i="2"/>
  <c r="G47" i="2"/>
  <c r="G46" i="2"/>
  <c r="G45" i="2"/>
  <c r="G51" i="2"/>
  <c r="C40" i="2"/>
  <c r="C39" i="2"/>
  <c r="G29" i="2"/>
  <c r="G28" i="2"/>
  <c r="G27" i="2"/>
  <c r="G26" i="2"/>
  <c r="G25" i="2"/>
  <c r="G24" i="2"/>
  <c r="G31" i="2"/>
  <c r="G23" i="2"/>
  <c r="G22" i="2"/>
  <c r="G21" i="2"/>
  <c r="G20" i="2"/>
  <c r="G19" i="2"/>
  <c r="G16" i="2"/>
  <c r="G12" i="2"/>
  <c r="G33" i="2" l="1"/>
  <c r="G52" i="2"/>
  <c r="F53" i="2"/>
  <c r="G53" i="2" l="1"/>
  <c r="F28" i="4" l="1"/>
  <c r="G20" i="4"/>
  <c r="F20" i="4"/>
  <c r="G18" i="7" l="1"/>
  <c r="G19" i="7"/>
  <c r="G20" i="7"/>
  <c r="G21" i="7"/>
  <c r="G17" i="7"/>
  <c r="G27" i="4" l="1"/>
  <c r="G26" i="4"/>
  <c r="G28" i="4" l="1"/>
  <c r="F22" i="7"/>
  <c r="G14" i="6" l="1"/>
  <c r="G15" i="6"/>
  <c r="G22" i="7" l="1"/>
  <c r="C7" i="6" l="1"/>
  <c r="C6" i="6"/>
  <c r="H22" i="7" l="1"/>
  <c r="H31" i="7" s="1"/>
  <c r="F31" i="7" l="1"/>
  <c r="F30" i="4" l="1"/>
  <c r="G30" i="4"/>
  <c r="G13" i="6"/>
  <c r="G31" i="7" l="1"/>
  <c r="C11" i="4" l="1"/>
  <c r="H27" i="4" s="1"/>
  <c r="C10" i="4"/>
  <c r="H19" i="4" l="1"/>
  <c r="H20" i="4" s="1"/>
  <c r="H28" i="4" l="1"/>
  <c r="H30" i="4" s="1"/>
  <c r="C10" i="7" l="1"/>
  <c r="A8" i="4"/>
  <c r="C11" i="7"/>
  <c r="A8" i="7"/>
  <c r="A7" i="7"/>
  <c r="A7" i="4"/>
</calcChain>
</file>

<file path=xl/comments1.xml><?xml version="1.0" encoding="utf-8"?>
<comments xmlns="http://schemas.openxmlformats.org/spreadsheetml/2006/main">
  <authors>
    <author/>
  </authors>
  <commentList>
    <comment ref="C11" authorId="0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11" authorId="0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11" authorId="0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  <comment ref="C25" authorId="0">
      <text>
        <r>
          <rPr>
            <b/>
            <sz val="8"/>
            <color indexed="8"/>
            <rFont val="Times New Roman"/>
            <family val="1"/>
          </rPr>
          <t>Préstamo Bancario / Intereses Bancarios / Bonos / Intereses Bursátiles / Carta de Crédito, etc.</t>
        </r>
      </text>
    </comment>
    <comment ref="I25" authorId="0">
      <text>
        <r>
          <rPr>
            <b/>
            <sz val="8"/>
            <color indexed="8"/>
            <rFont val="Times New Roman"/>
            <family val="1"/>
          </rPr>
          <t>Ninguna / Pagarés / Hipotecaria / Prendaria, etc.</t>
        </r>
      </text>
    </comment>
    <comment ref="J25" authorId="0">
      <text>
        <r>
          <rPr>
            <b/>
            <sz val="8"/>
            <color indexed="8"/>
            <rFont val="Times New Roman"/>
            <family val="1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<sst xmlns="http://schemas.openxmlformats.org/spreadsheetml/2006/main" count="957" uniqueCount="274">
  <si>
    <t xml:space="preserve">                               I  N  D  I  C  E</t>
  </si>
  <si>
    <t xml:space="preserve">Sociedad Emisora: </t>
  </si>
  <si>
    <t xml:space="preserve">Informe al: </t>
  </si>
  <si>
    <t>Tipo de Cambio:</t>
  </si>
  <si>
    <t xml:space="preserve">1. </t>
  </si>
  <si>
    <t xml:space="preserve">2. </t>
  </si>
  <si>
    <t xml:space="preserve">3. </t>
  </si>
  <si>
    <t>Regresar al Índice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</si>
  <si>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</si>
  <si>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</si>
  <si>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CORRIENTE</t>
  </si>
  <si>
    <t>N°</t>
  </si>
  <si>
    <t>Institución</t>
  </si>
  <si>
    <t>Tipo</t>
  </si>
  <si>
    <t>Fecha de Contratación</t>
  </si>
  <si>
    <t>Fecha de Vencimiento</t>
  </si>
  <si>
    <t>Importe</t>
  </si>
  <si>
    <t>Garantía</t>
  </si>
  <si>
    <t>Situación de Pago</t>
  </si>
  <si>
    <t>Consolidado en G.</t>
  </si>
  <si>
    <t>(en G)</t>
  </si>
  <si>
    <t>(en USD)</t>
  </si>
  <si>
    <t>BANCARIA</t>
  </si>
  <si>
    <t>Vigente</t>
  </si>
  <si>
    <t>PASIVO NO CORRIENTE</t>
  </si>
  <si>
    <t>Acreedor</t>
  </si>
  <si>
    <t>Fecha de Expedición</t>
  </si>
  <si>
    <t>Concepto</t>
  </si>
  <si>
    <t>PRESTAMO</t>
  </si>
  <si>
    <t>SALLUSTRO Y CIA.  S.A.</t>
  </si>
  <si>
    <t xml:space="preserve">4. </t>
  </si>
  <si>
    <t>TOTAL PASIVO</t>
  </si>
  <si>
    <t>FISCAL</t>
  </si>
  <si>
    <t>COMERCIAL</t>
  </si>
  <si>
    <t xml:space="preserve">5. </t>
  </si>
  <si>
    <t>BANCOP CTA. CTE. GS.</t>
  </si>
  <si>
    <t xml:space="preserve">         TRANSPORTE</t>
  </si>
  <si>
    <t xml:space="preserve">          TRANSPORTE</t>
  </si>
  <si>
    <t>DETALLE DE DEUDAS BANCARIAS</t>
  </si>
  <si>
    <t xml:space="preserve">FINANCIERA SOLAR S.A. GS. </t>
  </si>
  <si>
    <t>PRESTAMOS DE SOCIOS ACCIONISTAS</t>
  </si>
  <si>
    <t>AGENCIA BENKOVICS S.A.</t>
  </si>
  <si>
    <t>Accionista mayoritario Alberto Cayetano Sallustro Marin</t>
  </si>
  <si>
    <t>TOTALES PASIVO CORRIENTE</t>
  </si>
  <si>
    <t>TOTALES PASIVO NO CORRIENTE</t>
  </si>
  <si>
    <t>TOTAL PASIVO CORRIENTE</t>
  </si>
  <si>
    <t>TOTAL PASIVO NO CORRIENTE</t>
  </si>
  <si>
    <t>ELECTROPAR S.A.</t>
  </si>
  <si>
    <t>GRUPO SENSORMATIC S.A.</t>
  </si>
  <si>
    <t>MASTERLINE LOGISTICS PARAGUAY S.R.L.</t>
  </si>
  <si>
    <t>PENTA S.A.</t>
  </si>
  <si>
    <t>SHOPPING CENTERS(PARAGUAY) S.A.</t>
  </si>
  <si>
    <t xml:space="preserve">TRANSAMERICA TRADER &amp; INVESTMENT S.A.   </t>
  </si>
  <si>
    <t>DIPPSA S.A.</t>
  </si>
  <si>
    <t>GO PRO S.A.</t>
  </si>
  <si>
    <t>ALQUILER</t>
  </si>
  <si>
    <t>BARTHOLO TRANSPORTES Y REPRESENTACIONES S.R.L</t>
  </si>
  <si>
    <t>BANCO DO BRASIL</t>
  </si>
  <si>
    <t>BANCO ITAU S.A.E.C.A.</t>
  </si>
  <si>
    <t>TOTAL PASIVO CORRIENTE Y NO CORRIENTE</t>
  </si>
  <si>
    <t>LOS 7S S.A. - PRESTAMO ME</t>
  </si>
  <si>
    <t>CINTAS S.A.</t>
  </si>
  <si>
    <t>COPIPUNTO SA</t>
  </si>
  <si>
    <t>EMOTICOM S.A.</t>
  </si>
  <si>
    <t>EPSA S.A</t>
  </si>
  <si>
    <t>FIWEEX S.R.L.</t>
  </si>
  <si>
    <t>GRUPO TAPYRACUAI S.A.</t>
  </si>
  <si>
    <t>BANCO CONTINENTAL S.A.E.C.A.</t>
  </si>
  <si>
    <t>FINLATINA S.A. DE FINANZAS</t>
  </si>
  <si>
    <t>ALAMO S.A.</t>
  </si>
  <si>
    <t>AMBIENTAL S.A.</t>
  </si>
  <si>
    <t>ANDE</t>
  </si>
  <si>
    <t>CJX S.A.</t>
  </si>
  <si>
    <t>CM ARQUITECTURA S.R.L.</t>
  </si>
  <si>
    <t>COMERCIAL ALBORADA INTERNACIONAL S.A.</t>
  </si>
  <si>
    <t>EXXIS PARAGUAY S.A.</t>
  </si>
  <si>
    <t>FENIX S.A.</t>
  </si>
  <si>
    <t>FILMAGIC S.A.</t>
  </si>
  <si>
    <t>GAROTA ACCESORIOS DE MODA</t>
  </si>
  <si>
    <t>GODS WAY S.A.</t>
  </si>
  <si>
    <t>GRUPO CELL MOTION S.A.</t>
  </si>
  <si>
    <t>GUATA PORA S.A.</t>
  </si>
  <si>
    <t>INDUSTRIA GRAFICA DEL SUR S.A.</t>
  </si>
  <si>
    <t>MARIA CRISTINA SFORZA</t>
  </si>
  <si>
    <t>ONI S.R.L.</t>
  </si>
  <si>
    <t>PANAMBI RETA S.A.</t>
  </si>
  <si>
    <t>PASTORA SARACHO ACHON</t>
  </si>
  <si>
    <t>PICI S.R.L.</t>
  </si>
  <si>
    <t>ROBLES S.A.</t>
  </si>
  <si>
    <t>TARENTO S.A.</t>
  </si>
  <si>
    <t>UNO-D S.A</t>
  </si>
  <si>
    <t>ZAVIDORO CORPORATION SUCURSAL PARAGUAY</t>
  </si>
  <si>
    <t>GUIDO RAMON ROLÓN AGUILERA</t>
  </si>
  <si>
    <t>FUNDACION SAN PIO DE PIETRELCINA</t>
  </si>
  <si>
    <t>COPACO S.A</t>
  </si>
  <si>
    <t>INSUMOS S.R.L.</t>
  </si>
  <si>
    <t>NORMA BEATRIZ MEZA ROA</t>
  </si>
  <si>
    <t>VIVA EMPRENDIMIENTOS S.R.L.</t>
  </si>
  <si>
    <t>TELECEL S.A.E.</t>
  </si>
  <si>
    <t>AO POTI S.A.</t>
  </si>
  <si>
    <t>ZATEX S.A.</t>
  </si>
  <si>
    <t>DIRECCION GENERAL DE RECAUDACIONES</t>
  </si>
  <si>
    <t>MAGMA PARAGUAY S.A.</t>
  </si>
  <si>
    <t>LABORAL</t>
  </si>
  <si>
    <t xml:space="preserve">1ra Emision de Bonos Bursatiles C.P.                                  </t>
  </si>
  <si>
    <t>1ra. Emision de Intereses Bonos Bursatiles a Pagar C.P</t>
  </si>
  <si>
    <t xml:space="preserve">(-)1ra. Emision de Intereses Bonos Bursatiles no devengados C.P.               </t>
  </si>
  <si>
    <t>Bonos</t>
  </si>
  <si>
    <t>Intereres Bursatil</t>
  </si>
  <si>
    <t xml:space="preserve">(-)2da. Emision de Intereses Bonos Bursatiles no devengados L.P.               </t>
  </si>
  <si>
    <t>IVA A PAGAR</t>
  </si>
  <si>
    <t xml:space="preserve">RETENCIONES  IVA/RENTA                                            </t>
  </si>
  <si>
    <t xml:space="preserve">PROVISIÓN PARA BENEFICIOS A EMPLEADOS                             </t>
  </si>
  <si>
    <t xml:space="preserve">GASTOS ACUMULADOS A PAGAR                                         </t>
  </si>
  <si>
    <t>3A REPRESENTACIONES S.R.L.</t>
  </si>
  <si>
    <t>AGENCIA SALLUSTRO</t>
  </si>
  <si>
    <t>ANA CLAUDIA ONETO MEZA</t>
  </si>
  <si>
    <t>ERMINIO RESQUIN BAREIRO</t>
  </si>
  <si>
    <t>HERACLES S.A.</t>
  </si>
  <si>
    <t>SALLUSTRO Y CIA. S.A</t>
  </si>
  <si>
    <t xml:space="preserve">Deudas Financieras </t>
  </si>
  <si>
    <t>Deudas Bursatiles</t>
  </si>
  <si>
    <t xml:space="preserve">Deudas Comerciales </t>
  </si>
  <si>
    <t>Provisiones</t>
  </si>
  <si>
    <t xml:space="preserve">Otras Deudas </t>
  </si>
  <si>
    <t>BANCO NACIONAL DE FOMENTO</t>
  </si>
  <si>
    <t xml:space="preserve">FINANCIERA EL COMERCIO S.A.E.C.A. </t>
  </si>
  <si>
    <t>FINANCIERA RIO S.A.</t>
  </si>
  <si>
    <t>ALTOS GROUP S.R.L.</t>
  </si>
  <si>
    <t>BIGBOX S.R.L.</t>
  </si>
  <si>
    <t>BURÓ DE INFORMACIÓN COMERCIAL SA</t>
  </si>
  <si>
    <t>CAMARA DE COMERCIO PARAGUAYO ARGENTINA</t>
  </si>
  <si>
    <t>CAMILA MARIA MORINIGO MENDOZA</t>
  </si>
  <si>
    <t>COMPAÑIA ALAMO S.A.</t>
  </si>
  <si>
    <t>ESSAP S.A.</t>
  </si>
  <si>
    <t>LUCIANA CALIGARIS RAMOS</t>
  </si>
  <si>
    <t>NETTO S.A.</t>
  </si>
  <si>
    <t>NOBLEZA SEGUROS S.A.</t>
  </si>
  <si>
    <t>OPTIMA S.A.</t>
  </si>
  <si>
    <t>RODRIGO BRUZZONE</t>
  </si>
  <si>
    <t>SERVICIOS EXPRESOS Y LOGISTICA S.R.L.</t>
  </si>
  <si>
    <t>SINETIC S.A.</t>
  </si>
  <si>
    <t>VR COMERCIAL S.A.</t>
  </si>
  <si>
    <t>AUTOPIEZAS COMERCIAL E INDUSTRIAL SA</t>
  </si>
  <si>
    <t>DE LA SOBERA HERMANOS S.A.I.C.E.C.A.</t>
  </si>
  <si>
    <t>ALDO GROUP INTERNATIONAL AG</t>
  </si>
  <si>
    <t>BIG RED ROOSTER</t>
  </si>
  <si>
    <t>FUNDACAO DOM CABRAL</t>
  </si>
  <si>
    <t>GPS STRATEGIC ALLIANCES LLC</t>
  </si>
  <si>
    <t>HERING TEXTIL S.A.</t>
  </si>
  <si>
    <t>ID ARGENTINA S.A.</t>
  </si>
  <si>
    <t>MCA TEXTIL LTDA.</t>
  </si>
  <si>
    <t>PLAYNETWORK</t>
  </si>
  <si>
    <t>RP3 S.A.</t>
  </si>
  <si>
    <t>TECARYN S.A.</t>
  </si>
  <si>
    <r>
      <t>Fecha del informe</t>
    </r>
    <r>
      <rPr>
        <b/>
        <sz val="8"/>
        <color indexed="8"/>
        <rFont val="Arial"/>
        <family val="2"/>
      </rPr>
      <t>:</t>
    </r>
  </si>
  <si>
    <r>
      <t>Tipo de Cambio</t>
    </r>
    <r>
      <rPr>
        <b/>
        <sz val="8"/>
        <color indexed="8"/>
        <rFont val="Arial"/>
        <family val="2"/>
      </rPr>
      <t>:</t>
    </r>
  </si>
  <si>
    <t xml:space="preserve">OBLIGACIONES LABORALES Y CARGAS SOCIALES                          </t>
  </si>
  <si>
    <t xml:space="preserve">CECILIA SALLUSTRO MARIN L.P.                                      </t>
  </si>
  <si>
    <t>FLOC S.A. C.P.</t>
  </si>
  <si>
    <t>ALBA LUCIA RIQUELME VALENZUELA</t>
  </si>
  <si>
    <t>FLINVER GROUP S.A.</t>
  </si>
  <si>
    <t>JYP INTERNACIONAL SRL.</t>
  </si>
  <si>
    <t>LEO D BERNSTEIN &amp; SONS INC.</t>
  </si>
  <si>
    <t>LIZA BEATRIZ MARTINEZ VILLAGRA</t>
  </si>
  <si>
    <t>MAN KING INDUSTRIES CO. LTD</t>
  </si>
  <si>
    <t>MAP S.A</t>
  </si>
  <si>
    <t>NICOLAS ABENTE</t>
  </si>
  <si>
    <t>POINT DA CRIANCA COMERCIO DE CONFECCCOES TLTDA.</t>
  </si>
  <si>
    <t>RUFFINELLI LOPEZ GIANNINA MARIA</t>
  </si>
  <si>
    <t>BANCARD</t>
  </si>
  <si>
    <t>BANCO DE LA NACION ARGENTINA</t>
  </si>
  <si>
    <t>FENIX S.A. DE SEGUROS Y REASEGUROS</t>
  </si>
  <si>
    <t>KREA S.A.</t>
  </si>
  <si>
    <t>PARANATEX TEXTIL PY</t>
  </si>
  <si>
    <t>POLITEX IMPORTACIONES S.A</t>
  </si>
  <si>
    <t>SEGURIDAD S.A. COMPAÑIA DE SEGUROS</t>
  </si>
  <si>
    <t>TOMS Shoes, LLC</t>
  </si>
  <si>
    <t>WOLVERINE WORLD WIDE, INC</t>
  </si>
  <si>
    <t>TOTAL</t>
  </si>
  <si>
    <t>Saldo Deuda</t>
  </si>
  <si>
    <t>Venc. Fecha de cada mes</t>
  </si>
  <si>
    <t xml:space="preserve">Cuotas </t>
  </si>
  <si>
    <t>Plazo en Meses</t>
  </si>
  <si>
    <t>Capital+Interes</t>
  </si>
  <si>
    <t>BANCO GNB GS.</t>
  </si>
  <si>
    <t>vto. Trimestral</t>
  </si>
  <si>
    <t xml:space="preserve">FINANCIERA RIO </t>
  </si>
  <si>
    <t xml:space="preserve">2DA. EMISION DE BONOS BURSATILES C.P.                             </t>
  </si>
  <si>
    <t>Capital Bursatil</t>
  </si>
  <si>
    <t xml:space="preserve">3RA. EMISION DE BONOS BURSATILES A PAGAR C.P.                   </t>
  </si>
  <si>
    <t xml:space="preserve">2DA.. EMISION INT. BONOS BURSATILES A PAGAR C.P.                  </t>
  </si>
  <si>
    <t xml:space="preserve">3RA. EMISION INT. BONOS BURSATILES A PAGAR C.P.                   </t>
  </si>
  <si>
    <t xml:space="preserve">2DA. EMISION DE BONOS BURSATILES NO DEVENGADOS C.P.               </t>
  </si>
  <si>
    <t xml:space="preserve">3RA. EMISION DE BONOS BURSATILES NO DEVENGADOS C.P.               </t>
  </si>
  <si>
    <t>2da. Emision de Bonos Bursatiles a Pagar L.P</t>
  </si>
  <si>
    <t>3ra. Emision de Bonos Bursatiles a Pagar L.P</t>
  </si>
  <si>
    <t xml:space="preserve">(-)3ra. Emision de Intereses Bonos Bursatiles no devengados L.P.               </t>
  </si>
  <si>
    <t>ALFA TRADING S.A.</t>
  </si>
  <si>
    <t>ARENA COMERCIO DE ARTIGOS ESPORTIVOS LTDA</t>
  </si>
  <si>
    <t>BLECKMANN NEDERLAND BV</t>
  </si>
  <si>
    <t>BLUE TOWER VENTURES PARAGUAY SOCIEDAD ANONIMA</t>
  </si>
  <si>
    <t>EDGAR ABDALA OVIEDO AUAD</t>
  </si>
  <si>
    <t>EMETIRUS INSTITUTE OF MANAGEMENT PTE LTD</t>
  </si>
  <si>
    <t>EVOKE LAB S.A.</t>
  </si>
  <si>
    <t>FUNDACION CAMARA DE COMERCIO PARAGUAYO AMERICANA</t>
  </si>
  <si>
    <t>JULIO CESAR SPINZI GUZMÁN</t>
  </si>
  <si>
    <t>MARIA ALEJANDRA CACERES LEOZ</t>
  </si>
  <si>
    <t>MARIA PAULA AVILA TALAVERA</t>
  </si>
  <si>
    <t>PEDRO OCAMPO VENIALGO</t>
  </si>
  <si>
    <t>PINEDO INMOBILIARIA S.A.</t>
  </si>
  <si>
    <t>ROCATEX S.R.L.</t>
  </si>
  <si>
    <t>TOPPER URUGUAY S.A.</t>
  </si>
  <si>
    <t>VIVIAN BENITEZ</t>
  </si>
  <si>
    <t>Octavio Sallustro Callizo</t>
  </si>
  <si>
    <t xml:space="preserve">Alberto Sallustro Marín     </t>
  </si>
  <si>
    <t>Vice-Presidente</t>
  </si>
  <si>
    <t>Presidente</t>
  </si>
  <si>
    <t>31 DE MARZO DEL 2022</t>
  </si>
  <si>
    <t>ABASTO S.A.</t>
  </si>
  <si>
    <t>AIRMAR CARGO S.A.</t>
  </si>
  <si>
    <t>ALIANZA CONSULTORES</t>
  </si>
  <si>
    <t>ASEGURADORA DEL ESTE S.A. DE SEGUROS</t>
  </si>
  <si>
    <t>ASOCIACION INDUTR.DE CONFECCIONISTAS</t>
  </si>
  <si>
    <t>AUTORES PARAGUAYOS ASOCIADOS</t>
  </si>
  <si>
    <t>BAMBU DEL ORIENTE S.A.</t>
  </si>
  <si>
    <t>BRITIMP SEGURIDAD S.A.</t>
  </si>
  <si>
    <t>CAMARA PYA PROVEEDORES DE SERVICIOS BIENES Y AFINES</t>
  </si>
  <si>
    <t>CAYO ADALBERTO MAIDANA MARINONI</t>
  </si>
  <si>
    <t>CC TRAINING S.R.L.</t>
  </si>
  <si>
    <t>CENTRO DE IMPORTADORES DEL PARAGUAY</t>
  </si>
  <si>
    <t>COMPAÑIA DE INVENTARIOS PARAGUAY SA</t>
  </si>
  <si>
    <t>COMPUEASY S.R.L.</t>
  </si>
  <si>
    <t>CONDOR S.A.C.I.</t>
  </si>
  <si>
    <t>DIRECCION GENERAL DE GRANDES CONTRIBUYENTES</t>
  </si>
  <si>
    <t>ESTRELLA FEDERAL S.R.L.</t>
  </si>
  <si>
    <t>FLOC S.A</t>
  </si>
  <si>
    <t>GRUPO INVENTIVA S.A.C.I.</t>
  </si>
  <si>
    <t>HAYDEE CRISTINA ROMERO BAUER</t>
  </si>
  <si>
    <t>HEAVEN ASSES.EM EXO. E IMP LTDA</t>
  </si>
  <si>
    <t>HEISENBERG S.R.L</t>
  </si>
  <si>
    <t>IMPORTADORA PARANA S.A.</t>
  </si>
  <si>
    <t>INELEC S.A.</t>
  </si>
  <si>
    <t>KOSTAS VIAJES Y TURISMO S.R.L.</t>
  </si>
  <si>
    <t>LATAMCLICK S.A.</t>
  </si>
  <si>
    <t>MULTIMAR PARAGUAY S.A.</t>
  </si>
  <si>
    <t>NILTON SIMON BALMACEDA JARA</t>
  </si>
  <si>
    <t>NIRAR S.R.L.</t>
  </si>
  <si>
    <t>NOTAS DE CREDITO REG</t>
  </si>
  <si>
    <t>OEC GROUP - OVERSEAS EXPRESS CONSOLIDATORS</t>
  </si>
  <si>
    <t>PAPELERIA VALLA SC</t>
  </si>
  <si>
    <t>PROYCON S.A.</t>
  </si>
  <si>
    <t>RETAILNEXT</t>
  </si>
  <si>
    <t>ROVIC INDUSTRIES LTD.</t>
  </si>
  <si>
    <t>S.V.L INDUSTRIA E COMERCIO DE CALCADOS LTDA</t>
  </si>
  <si>
    <t>ULTRAMAR S.A.</t>
  </si>
  <si>
    <t>UNDER ARMOUR HQ</t>
  </si>
  <si>
    <t>VIDAL DARIO BARRIOS G.</t>
  </si>
  <si>
    <t>31/09/2022</t>
  </si>
  <si>
    <t>31/04/2022</t>
  </si>
  <si>
    <t>SERVICIO</t>
  </si>
  <si>
    <t>FLETES</t>
  </si>
  <si>
    <t>BOLSAS</t>
  </si>
  <si>
    <t>MERCADERIAS</t>
  </si>
  <si>
    <t>SEGURO</t>
  </si>
  <si>
    <t>RODADOS</t>
  </si>
  <si>
    <t>INSUMOS</t>
  </si>
  <si>
    <t>31/02/22</t>
  </si>
  <si>
    <t>ALARMAS</t>
  </si>
  <si>
    <t>MERCADERIA</t>
  </si>
  <si>
    <t>PASAJE</t>
  </si>
  <si>
    <t>30/02/22</t>
  </si>
  <si>
    <t>02/01/222</t>
  </si>
  <si>
    <t>FLETE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</si>
</sst>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 * #,##0_ ;_ * \-#,##0_ ;_ * &quot;-&quot;_ ;_ @_ "/>
    <numFmt numFmtId="164" formatCode="_(* #,##0.00_);_(* \(#,##0.00\);_(* &quot;-&quot;??_);_(@_)"/>
    <numFmt numFmtId="165" formatCode="d&quot; de &quot;mmm&quot; de &quot;yy"/>
    <numFmt numFmtId="166" formatCode="d\-m\-yy;@"/>
    <numFmt numFmtId="167" formatCode="_(* #,##0_);_(* \(#,##0\);_(* &quot;-&quot;??_);_(@_)"/>
    <numFmt numFmtId="168" formatCode="#,##0.00_ ;\-#,##0.00\ "/>
    <numFmt numFmtId="169" formatCode="dd\ &quot;de&quot;\ mmmm\ &quot;de&quot;\ yyyy"/>
    <numFmt numFmtId="170" formatCode="_-* #,##0\ _€_-;\-* #,##0\ _€_-;_-* &quot;-&quot;\ _€_-;_-@_-"/>
    <numFmt numFmtId="171" formatCode="_ * #,##0.00_ ;_ * \-#,##0.00_ ;_ * &quot;-&quot;_ ;_ @_ "/>
  </numFmts>
  <fonts count="61" x14ac:knownFonts="1"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5"/>
      <name val="Arial"/>
      <family val="2"/>
    </font>
    <font>
      <b/>
      <sz val="15"/>
      <name val="Arial"/>
      <family val="2"/>
    </font>
    <font>
      <b/>
      <sz val="15"/>
      <color indexed="10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b/>
      <sz val="20"/>
      <color indexed="10"/>
      <name val="Arial"/>
      <family val="2"/>
    </font>
    <font>
      <b/>
      <sz val="20"/>
      <color indexed="8"/>
      <name val="Arial"/>
      <family val="2"/>
    </font>
    <font>
      <b/>
      <sz val="15"/>
      <color indexed="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u/>
      <sz val="9"/>
      <color indexed="8"/>
      <name val="Arial"/>
      <family val="2"/>
    </font>
    <font>
      <sz val="9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b/>
      <sz val="9"/>
      <color indexed="12"/>
      <name val="Arial"/>
      <family val="2"/>
    </font>
    <font>
      <sz val="9"/>
      <color indexed="12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indexed="8"/>
      <name val="Arial"/>
      <family val="2"/>
    </font>
    <font>
      <sz val="9"/>
      <name val="Calibri"/>
      <family val="2"/>
      <scheme val="minor"/>
    </font>
    <font>
      <b/>
      <u/>
      <sz val="12"/>
      <name val="Arial"/>
      <family val="2"/>
    </font>
    <font>
      <b/>
      <sz val="12"/>
      <name val="Arial"/>
      <family val="2"/>
    </font>
    <font>
      <sz val="9"/>
      <color theme="1"/>
      <name val="Arial"/>
      <family val="2"/>
    </font>
    <font>
      <sz val="8"/>
      <color indexed="10"/>
      <name val="Arial"/>
      <family val="2"/>
    </font>
    <font>
      <b/>
      <u/>
      <sz val="8"/>
      <color indexed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8"/>
      <color rgb="FF000000"/>
      <name val="Arial"/>
      <family val="2"/>
    </font>
    <font>
      <sz val="8"/>
      <color rgb="FF1E1E1E"/>
      <name val="Arial"/>
      <family val="2"/>
    </font>
    <font>
      <sz val="8"/>
      <color rgb="FF000000"/>
      <name val="Tahoma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9"/>
      </left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/>
      <diagonal/>
    </border>
  </borders>
  <cellStyleXfs count="654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2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4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6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7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9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10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5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8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3" fillId="11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12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9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0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5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8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19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20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3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14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4" fillId="21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13" fillId="3" borderId="0"/>
    <xf numFmtId="0" fontId="6" fillId="16" borderId="1"/>
    <xf numFmtId="0" fontId="6" fillId="16" borderId="1"/>
    <xf numFmtId="0" fontId="6" fillId="16" borderId="1"/>
    <xf numFmtId="0" fontId="6" fillId="16" borderId="1"/>
    <xf numFmtId="0" fontId="6" fillId="16" borderId="1"/>
    <xf numFmtId="0" fontId="6" fillId="16" borderId="1"/>
    <xf numFmtId="0" fontId="6" fillId="16" borderId="1"/>
    <xf numFmtId="0" fontId="7" fillId="17" borderId="2"/>
    <xf numFmtId="0" fontId="7" fillId="17" borderId="2"/>
    <xf numFmtId="0" fontId="7" fillId="17" borderId="2"/>
    <xf numFmtId="0" fontId="7" fillId="17" borderId="2"/>
    <xf numFmtId="0" fontId="7" fillId="17" borderId="2"/>
    <xf numFmtId="0" fontId="7" fillId="17" borderId="2"/>
    <xf numFmtId="0" fontId="7" fillId="17" borderId="2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5" fillId="4" borderId="0"/>
    <xf numFmtId="0" fontId="19" fillId="0" borderId="4"/>
    <xf numFmtId="0" fontId="19" fillId="0" borderId="4"/>
    <xf numFmtId="0" fontId="19" fillId="0" borderId="4"/>
    <xf numFmtId="0" fontId="19" fillId="0" borderId="4"/>
    <xf numFmtId="0" fontId="19" fillId="0" borderId="4"/>
    <xf numFmtId="0" fontId="19" fillId="0" borderId="4"/>
    <xf numFmtId="0" fontId="19" fillId="0" borderId="4"/>
    <xf numFmtId="0" fontId="20" fillId="0" borderId="5"/>
    <xf numFmtId="0" fontId="20" fillId="0" borderId="5"/>
    <xf numFmtId="0" fontId="20" fillId="0" borderId="5"/>
    <xf numFmtId="0" fontId="20" fillId="0" borderId="5"/>
    <xf numFmtId="0" fontId="20" fillId="0" borderId="5"/>
    <xf numFmtId="0" fontId="20" fillId="0" borderId="5"/>
    <xf numFmtId="0" fontId="20" fillId="0" borderId="5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6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7" borderId="1"/>
    <xf numFmtId="0" fontId="10" fillId="7" borderId="1"/>
    <xf numFmtId="0" fontId="10" fillId="7" borderId="1"/>
    <xf numFmtId="0" fontId="10" fillId="7" borderId="1"/>
    <xf numFmtId="0" fontId="10" fillId="7" borderId="1"/>
    <xf numFmtId="0" fontId="10" fillId="7" borderId="1"/>
    <xf numFmtId="0" fontId="10" fillId="7" borderId="1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8" fillId="0" borderId="3"/>
    <xf numFmtId="0" fontId="14" fillId="22" borderId="0"/>
    <xf numFmtId="0" fontId="14" fillId="22" borderId="0"/>
    <xf numFmtId="0" fontId="14" fillId="22" borderId="0"/>
    <xf numFmtId="0" fontId="14" fillId="22" borderId="0"/>
    <xf numFmtId="0" fontId="14" fillId="22" borderId="0"/>
    <xf numFmtId="0" fontId="14" fillId="22" borderId="0"/>
    <xf numFmtId="0" fontId="14" fillId="22" borderId="0"/>
    <xf numFmtId="0" fontId="12" fillId="0" borderId="0"/>
    <xf numFmtId="0" fontId="3" fillId="0" borderId="0"/>
    <xf numFmtId="0" fontId="3" fillId="0" borderId="0"/>
    <xf numFmtId="0" fontId="1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3" borderId="7"/>
    <xf numFmtId="0" fontId="12" fillId="23" borderId="7"/>
    <xf numFmtId="0" fontId="12" fillId="23" borderId="7"/>
    <xf numFmtId="0" fontId="12" fillId="23" borderId="7"/>
    <xf numFmtId="0" fontId="12" fillId="23" borderId="7"/>
    <xf numFmtId="0" fontId="12" fillId="23" borderId="7"/>
    <xf numFmtId="0" fontId="12" fillId="23" borderId="7"/>
    <xf numFmtId="0" fontId="15" fillId="16" borderId="8"/>
    <xf numFmtId="0" fontId="15" fillId="16" borderId="8"/>
    <xf numFmtId="0" fontId="15" fillId="16" borderId="8"/>
    <xf numFmtId="0" fontId="15" fillId="16" borderId="8"/>
    <xf numFmtId="0" fontId="15" fillId="16" borderId="8"/>
    <xf numFmtId="0" fontId="15" fillId="16" borderId="8"/>
    <xf numFmtId="0" fontId="15" fillId="16" borderId="8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9"/>
    <xf numFmtId="0" fontId="21" fillId="0" borderId="9"/>
    <xf numFmtId="0" fontId="21" fillId="0" borderId="9"/>
    <xf numFmtId="0" fontId="21" fillId="0" borderId="9"/>
    <xf numFmtId="0" fontId="21" fillId="0" borderId="9"/>
    <xf numFmtId="0" fontId="21" fillId="0" borderId="9"/>
    <xf numFmtId="0" fontId="21" fillId="0" borderId="9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" fillId="0" borderId="0"/>
    <xf numFmtId="0" fontId="44" fillId="23" borderId="7" applyNumberFormat="0" applyAlignment="0" applyProtection="0"/>
    <xf numFmtId="0" fontId="44" fillId="23" borderId="7" applyNumberFormat="0" applyAlignment="0" applyProtection="0"/>
    <xf numFmtId="0" fontId="44" fillId="23" borderId="7" applyNumberFormat="0" applyAlignment="0" applyProtection="0"/>
    <xf numFmtId="0" fontId="44" fillId="23" borderId="7" applyNumberFormat="0" applyAlignment="0" applyProtection="0"/>
    <xf numFmtId="0" fontId="44" fillId="23" borderId="7" applyNumberFormat="0" applyAlignment="0" applyProtection="0"/>
    <xf numFmtId="0" fontId="44" fillId="23" borderId="7" applyNumberFormat="0" applyAlignment="0" applyProtection="0"/>
    <xf numFmtId="0" fontId="44" fillId="23" borderId="7" applyNumberFormat="0" applyAlignment="0" applyProtection="0"/>
    <xf numFmtId="0" fontId="44" fillId="23" borderId="7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5" fillId="16" borderId="8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164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41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12" fillId="0" borderId="0"/>
    <xf numFmtId="170" fontId="1" fillId="0" borderId="0" applyFont="0" applyFill="0" applyBorder="0" applyAlignment="0" applyProtection="0"/>
  </cellStyleXfs>
  <cellXfs count="270">
    <xf numFmtId="0" fontId="0" fillId="0" borderId="0" xfId="0"/>
    <xf numFmtId="0" fontId="12" fillId="0" borderId="0" xfId="501"/>
    <xf numFmtId="0" fontId="12" fillId="0" borderId="0" xfId="501" applyAlignment="1">
      <alignment horizontal="right"/>
    </xf>
    <xf numFmtId="0" fontId="22" fillId="0" borderId="0" xfId="501" applyFont="1"/>
    <xf numFmtId="0" fontId="23" fillId="0" borderId="0" xfId="501" applyFont="1" applyAlignment="1">
      <alignment horizontal="left"/>
    </xf>
    <xf numFmtId="0" fontId="24" fillId="0" borderId="0" xfId="501" applyFont="1"/>
    <xf numFmtId="0" fontId="25" fillId="0" borderId="0" xfId="501" applyFont="1" applyAlignment="1">
      <alignment horizontal="left"/>
    </xf>
    <xf numFmtId="0" fontId="26" fillId="0" borderId="0" xfId="501" applyFont="1"/>
    <xf numFmtId="0" fontId="27" fillId="0" borderId="0" xfId="501" applyFont="1"/>
    <xf numFmtId="0" fontId="22" fillId="0" borderId="0" xfId="501" applyFont="1" applyAlignment="1">
      <alignment horizontal="right"/>
    </xf>
    <xf numFmtId="0" fontId="28" fillId="0" borderId="0" xfId="501" applyFont="1" applyFill="1" applyAlignment="1">
      <alignment horizontal="left"/>
    </xf>
    <xf numFmtId="0" fontId="28" fillId="0" borderId="0" xfId="501" applyFont="1" applyFill="1" applyAlignment="1">
      <alignment horizontal="right"/>
    </xf>
    <xf numFmtId="0" fontId="29" fillId="0" borderId="0" xfId="501" applyFont="1" applyFill="1" applyAlignment="1">
      <alignment horizontal="left"/>
    </xf>
    <xf numFmtId="0" fontId="29" fillId="0" borderId="0" xfId="501" applyFont="1" applyFill="1" applyAlignment="1">
      <alignment horizontal="right"/>
    </xf>
    <xf numFmtId="165" fontId="28" fillId="0" borderId="0" xfId="501" applyNumberFormat="1" applyFont="1" applyFill="1" applyAlignment="1">
      <alignment horizontal="left"/>
    </xf>
    <xf numFmtId="165" fontId="29" fillId="0" borderId="0" xfId="501" applyNumberFormat="1" applyFont="1" applyFill="1" applyAlignment="1">
      <alignment horizontal="left"/>
    </xf>
    <xf numFmtId="4" fontId="28" fillId="0" borderId="0" xfId="501" applyNumberFormat="1" applyFont="1" applyFill="1" applyAlignment="1">
      <alignment horizontal="left"/>
    </xf>
    <xf numFmtId="3" fontId="29" fillId="0" borderId="0" xfId="501" applyNumberFormat="1" applyFont="1" applyFill="1" applyAlignment="1">
      <alignment horizontal="left"/>
    </xf>
    <xf numFmtId="0" fontId="30" fillId="0" borderId="0" xfId="501" applyFont="1" applyAlignment="1">
      <alignment horizontal="right"/>
    </xf>
    <xf numFmtId="0" fontId="11" fillId="0" borderId="0" xfId="472" applyNumberFormat="1" applyFont="1" applyFill="1" applyBorder="1" applyAlignment="1" applyProtection="1"/>
    <xf numFmtId="0" fontId="11" fillId="0" borderId="0" xfId="554" applyNumberFormat="1" applyFont="1" applyFill="1" applyBorder="1" applyAlignment="1" applyProtection="1"/>
    <xf numFmtId="0" fontId="0" fillId="0" borderId="0" xfId="0" applyFill="1"/>
    <xf numFmtId="0" fontId="31" fillId="0" borderId="0" xfId="0" applyFont="1" applyFill="1"/>
    <xf numFmtId="0" fontId="32" fillId="0" borderId="0" xfId="0" applyFont="1" applyFill="1"/>
    <xf numFmtId="0" fontId="34" fillId="0" borderId="0" xfId="0" applyFont="1" applyFill="1"/>
    <xf numFmtId="0" fontId="33" fillId="0" borderId="0" xfId="0" applyFont="1" applyFill="1"/>
    <xf numFmtId="0" fontId="37" fillId="0" borderId="0" xfId="0" applyFont="1" applyFill="1"/>
    <xf numFmtId="15" fontId="38" fillId="0" borderId="0" xfId="0" applyNumberFormat="1" applyFont="1" applyFill="1" applyAlignment="1">
      <alignment horizontal="left"/>
    </xf>
    <xf numFmtId="3" fontId="37" fillId="0" borderId="0" xfId="0" applyNumberFormat="1" applyFont="1" applyFill="1" applyAlignment="1">
      <alignment horizontal="left"/>
    </xf>
    <xf numFmtId="0" fontId="39" fillId="0" borderId="0" xfId="0" applyFont="1" applyFill="1"/>
    <xf numFmtId="0" fontId="40" fillId="0" borderId="0" xfId="0" applyFont="1" applyFill="1"/>
    <xf numFmtId="14" fontId="39" fillId="0" borderId="0" xfId="0" applyNumberFormat="1" applyFont="1" applyFill="1" applyAlignment="1">
      <alignment horizontal="left"/>
    </xf>
    <xf numFmtId="0" fontId="38" fillId="0" borderId="10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/>
    </xf>
    <xf numFmtId="0" fontId="32" fillId="0" borderId="0" xfId="0" applyFont="1" applyFill="1" applyAlignment="1">
      <alignment horizontal="center"/>
    </xf>
    <xf numFmtId="0" fontId="32" fillId="0" borderId="0" xfId="0" applyFont="1" applyFill="1" applyAlignment="1">
      <alignment horizontal="left"/>
    </xf>
    <xf numFmtId="14" fontId="32" fillId="0" borderId="0" xfId="0" applyNumberFormat="1" applyFont="1"/>
    <xf numFmtId="3" fontId="0" fillId="0" borderId="0" xfId="0" applyNumberFormat="1"/>
    <xf numFmtId="3" fontId="32" fillId="0" borderId="0" xfId="0" applyNumberFormat="1" applyFont="1" applyFill="1"/>
    <xf numFmtId="3" fontId="32" fillId="0" borderId="0" xfId="0" applyNumberFormat="1" applyFont="1" applyFill="1" applyBorder="1" applyAlignment="1">
      <alignment horizontal="right" vertical="center" wrapText="1"/>
    </xf>
    <xf numFmtId="0" fontId="38" fillId="0" borderId="0" xfId="0" applyFont="1" applyFill="1" applyAlignment="1">
      <alignment horizontal="center"/>
    </xf>
    <xf numFmtId="3" fontId="38" fillId="0" borderId="12" xfId="0" applyNumberFormat="1" applyFont="1" applyFill="1" applyBorder="1" applyAlignment="1">
      <alignment horizontal="right" vertical="center" wrapText="1"/>
    </xf>
    <xf numFmtId="0" fontId="12" fillId="0" borderId="0" xfId="501" applyFill="1"/>
    <xf numFmtId="0" fontId="32" fillId="0" borderId="0" xfId="501" applyFont="1" applyFill="1"/>
    <xf numFmtId="0" fontId="38" fillId="0" borderId="0" xfId="501" applyFont="1" applyFill="1"/>
    <xf numFmtId="0" fontId="34" fillId="0" borderId="0" xfId="501" applyFont="1" applyFill="1"/>
    <xf numFmtId="0" fontId="35" fillId="0" borderId="0" xfId="501" applyFont="1" applyFill="1"/>
    <xf numFmtId="0" fontId="33" fillId="0" borderId="0" xfId="501" applyFont="1" applyFill="1"/>
    <xf numFmtId="0" fontId="37" fillId="0" borderId="0" xfId="501" applyFont="1" applyFill="1"/>
    <xf numFmtId="15" fontId="38" fillId="0" borderId="0" xfId="501" applyNumberFormat="1" applyFont="1" applyFill="1" applyAlignment="1">
      <alignment horizontal="left"/>
    </xf>
    <xf numFmtId="4" fontId="37" fillId="0" borderId="0" xfId="501" applyNumberFormat="1" applyFont="1" applyFill="1" applyAlignment="1">
      <alignment horizontal="left"/>
    </xf>
    <xf numFmtId="0" fontId="39" fillId="0" borderId="0" xfId="501" applyFont="1" applyFill="1"/>
    <xf numFmtId="0" fontId="40" fillId="0" borderId="0" xfId="501" applyFont="1" applyFill="1"/>
    <xf numFmtId="0" fontId="38" fillId="0" borderId="10" xfId="501" applyFont="1" applyFill="1" applyBorder="1" applyAlignment="1">
      <alignment horizontal="center" vertical="center" wrapText="1"/>
    </xf>
    <xf numFmtId="0" fontId="32" fillId="0" borderId="11" xfId="501" applyFont="1" applyFill="1" applyBorder="1" applyAlignment="1">
      <alignment horizontal="center" vertical="center" wrapText="1"/>
    </xf>
    <xf numFmtId="0" fontId="32" fillId="0" borderId="11" xfId="501" applyFont="1" applyFill="1" applyBorder="1" applyAlignment="1">
      <alignment horizontal="center"/>
    </xf>
    <xf numFmtId="0" fontId="32" fillId="0" borderId="0" xfId="501" applyFont="1" applyFill="1" applyAlignment="1">
      <alignment horizontal="center"/>
    </xf>
    <xf numFmtId="0" fontId="32" fillId="0" borderId="0" xfId="501" applyFont="1" applyFill="1" applyAlignment="1">
      <alignment horizontal="left"/>
    </xf>
    <xf numFmtId="14" fontId="32" fillId="0" borderId="0" xfId="501" applyNumberFormat="1" applyFont="1" applyFill="1"/>
    <xf numFmtId="14" fontId="32" fillId="0" borderId="0" xfId="501" applyNumberFormat="1" applyFont="1" applyFill="1" applyAlignment="1">
      <alignment horizontal="center"/>
    </xf>
    <xf numFmtId="3" fontId="32" fillId="0" borderId="0" xfId="501" applyNumberFormat="1" applyFont="1" applyFill="1" applyBorder="1" applyAlignment="1">
      <alignment horizontal="right" vertical="center" wrapText="1"/>
    </xf>
    <xf numFmtId="0" fontId="32" fillId="0" borderId="0" xfId="501" applyFont="1" applyFill="1" applyAlignment="1">
      <alignment horizontal="right" textRotation="180"/>
    </xf>
    <xf numFmtId="3" fontId="32" fillId="0" borderId="0" xfId="501" applyNumberFormat="1" applyFont="1" applyFill="1"/>
    <xf numFmtId="0" fontId="32" fillId="0" borderId="11" xfId="501" applyFont="1" applyFill="1" applyBorder="1"/>
    <xf numFmtId="0" fontId="32" fillId="0" borderId="11" xfId="501" applyFont="1" applyFill="1" applyBorder="1" applyAlignment="1">
      <alignment horizontal="left"/>
    </xf>
    <xf numFmtId="3" fontId="32" fillId="0" borderId="11" xfId="501" applyNumberFormat="1" applyFont="1" applyFill="1" applyBorder="1" applyAlignment="1">
      <alignment horizontal="right" vertical="center" wrapText="1"/>
    </xf>
    <xf numFmtId="3" fontId="38" fillId="0" borderId="12" xfId="501" applyNumberFormat="1" applyFont="1" applyFill="1" applyBorder="1" applyAlignment="1">
      <alignment horizontal="right" vertical="center" wrapText="1"/>
    </xf>
    <xf numFmtId="0" fontId="31" fillId="0" borderId="0" xfId="501" applyFont="1" applyBorder="1"/>
    <xf numFmtId="0" fontId="12" fillId="0" borderId="0" xfId="501" applyFont="1" applyFill="1"/>
    <xf numFmtId="0" fontId="12" fillId="0" borderId="0" xfId="501" applyFont="1" applyFill="1" applyAlignment="1">
      <alignment horizontal="left"/>
    </xf>
    <xf numFmtId="0" fontId="12" fillId="0" borderId="0" xfId="501" applyFont="1" applyFill="1" applyAlignment="1">
      <alignment horizontal="center"/>
    </xf>
    <xf numFmtId="0" fontId="12" fillId="0" borderId="0" xfId="501" applyFont="1" applyFill="1" applyAlignment="1">
      <alignment horizontal="right"/>
    </xf>
    <xf numFmtId="3" fontId="37" fillId="0" borderId="0" xfId="501" applyNumberFormat="1" applyFont="1" applyFill="1" applyAlignment="1">
      <alignment horizontal="left"/>
    </xf>
    <xf numFmtId="14" fontId="39" fillId="0" borderId="0" xfId="501" applyNumberFormat="1" applyFont="1" applyFill="1" applyAlignment="1">
      <alignment horizontal="left"/>
    </xf>
    <xf numFmtId="4" fontId="32" fillId="0" borderId="0" xfId="501" applyNumberFormat="1" applyFont="1" applyFill="1" applyBorder="1" applyAlignment="1">
      <alignment horizontal="right"/>
    </xf>
    <xf numFmtId="0" fontId="38" fillId="0" borderId="0" xfId="501" applyFont="1" applyFill="1" applyAlignment="1">
      <alignment horizontal="center"/>
    </xf>
    <xf numFmtId="3" fontId="32" fillId="0" borderId="13" xfId="501" applyNumberFormat="1" applyFont="1" applyFill="1" applyBorder="1" applyAlignment="1">
      <alignment horizontal="right" vertical="center" wrapText="1"/>
    </xf>
    <xf numFmtId="3" fontId="12" fillId="0" borderId="0" xfId="501" applyNumberFormat="1" applyFont="1" applyFill="1" applyBorder="1" applyAlignment="1">
      <alignment horizontal="right" vertical="center" wrapText="1"/>
    </xf>
    <xf numFmtId="4" fontId="32" fillId="0" borderId="0" xfId="0" applyNumberFormat="1" applyFont="1" applyFill="1"/>
    <xf numFmtId="166" fontId="38" fillId="0" borderId="0" xfId="504" applyNumberFormat="1" applyFont="1" applyFill="1" applyAlignment="1">
      <alignment horizontal="left"/>
    </xf>
    <xf numFmtId="3" fontId="38" fillId="0" borderId="12" xfId="504" applyNumberFormat="1" applyFont="1" applyFill="1" applyBorder="1" applyAlignment="1">
      <alignment horizontal="right" vertical="center" wrapText="1"/>
    </xf>
    <xf numFmtId="3" fontId="11" fillId="0" borderId="0" xfId="472" applyNumberFormat="1" applyFont="1" applyFill="1" applyBorder="1" applyAlignment="1" applyProtection="1"/>
    <xf numFmtId="3" fontId="12" fillId="0" borderId="0" xfId="501" applyNumberFormat="1" applyFill="1"/>
    <xf numFmtId="3" fontId="34" fillId="0" borderId="0" xfId="501" applyNumberFormat="1" applyFont="1" applyFill="1"/>
    <xf numFmtId="3" fontId="38" fillId="0" borderId="10" xfId="501" applyNumberFormat="1" applyFont="1" applyFill="1" applyBorder="1" applyAlignment="1">
      <alignment horizontal="center" vertical="center" wrapText="1"/>
    </xf>
    <xf numFmtId="3" fontId="32" fillId="0" borderId="11" xfId="501" applyNumberFormat="1" applyFont="1" applyFill="1" applyBorder="1" applyAlignment="1">
      <alignment horizontal="center" vertical="center" wrapText="1"/>
    </xf>
    <xf numFmtId="0" fontId="45" fillId="0" borderId="0" xfId="501" applyFont="1" applyFill="1" applyAlignment="1">
      <alignment horizontal="center"/>
    </xf>
    <xf numFmtId="0" fontId="45" fillId="0" borderId="0" xfId="501" applyFont="1" applyFill="1"/>
    <xf numFmtId="14" fontId="45" fillId="0" borderId="0" xfId="501" applyNumberFormat="1" applyFont="1" applyFill="1"/>
    <xf numFmtId="14" fontId="45" fillId="0" borderId="0" xfId="501" applyNumberFormat="1" applyFont="1" applyFill="1" applyAlignment="1">
      <alignment horizontal="center"/>
    </xf>
    <xf numFmtId="3" fontId="45" fillId="0" borderId="0" xfId="501" applyNumberFormat="1" applyFont="1" applyFill="1"/>
    <xf numFmtId="4" fontId="45" fillId="0" borderId="0" xfId="501" applyNumberFormat="1" applyFont="1" applyFill="1" applyBorder="1" applyAlignment="1">
      <alignment horizontal="right"/>
    </xf>
    <xf numFmtId="0" fontId="12" fillId="0" borderId="0" xfId="501" applyFill="1" applyAlignment="1">
      <alignment horizontal="center"/>
    </xf>
    <xf numFmtId="0" fontId="39" fillId="0" borderId="0" xfId="501" applyFont="1" applyFill="1" applyAlignment="1">
      <alignment horizontal="center"/>
    </xf>
    <xf numFmtId="0" fontId="37" fillId="0" borderId="0" xfId="501" applyFont="1" applyFill="1" applyAlignment="1">
      <alignment horizontal="center"/>
    </xf>
    <xf numFmtId="0" fontId="0" fillId="0" borderId="0" xfId="0" applyAlignment="1">
      <alignment horizontal="center"/>
    </xf>
    <xf numFmtId="3" fontId="12" fillId="0" borderId="0" xfId="501" applyNumberFormat="1" applyFont="1" applyFill="1" applyAlignment="1">
      <alignment horizontal="left"/>
    </xf>
    <xf numFmtId="3" fontId="12" fillId="0" borderId="0" xfId="501" applyNumberFormat="1" applyFont="1" applyFill="1"/>
    <xf numFmtId="3" fontId="39" fillId="0" borderId="0" xfId="501" applyNumberFormat="1" applyFont="1" applyFill="1" applyAlignment="1">
      <alignment horizontal="left"/>
    </xf>
    <xf numFmtId="3" fontId="32" fillId="0" borderId="11" xfId="501" applyNumberFormat="1" applyFont="1" applyFill="1" applyBorder="1"/>
    <xf numFmtId="0" fontId="38" fillId="0" borderId="0" xfId="501" applyFont="1" applyFill="1" applyAlignment="1">
      <alignment horizontal="left"/>
    </xf>
    <xf numFmtId="0" fontId="33" fillId="0" borderId="0" xfId="501" applyFont="1" applyFill="1" applyAlignment="1">
      <alignment horizontal="left"/>
    </xf>
    <xf numFmtId="0" fontId="37" fillId="0" borderId="0" xfId="501" applyFont="1" applyFill="1" applyAlignment="1">
      <alignment horizontal="left"/>
    </xf>
    <xf numFmtId="0" fontId="11" fillId="0" borderId="0" xfId="472" applyNumberFormat="1" applyFont="1" applyFill="1" applyBorder="1" applyAlignment="1" applyProtection="1">
      <alignment horizontal="left"/>
    </xf>
    <xf numFmtId="15" fontId="38" fillId="0" borderId="0" xfId="645" applyNumberFormat="1" applyFont="1" applyFill="1" applyAlignment="1">
      <alignment horizontal="left"/>
    </xf>
    <xf numFmtId="4" fontId="37" fillId="0" borderId="0" xfId="0" applyNumberFormat="1" applyFont="1" applyFill="1" applyAlignment="1">
      <alignment horizontal="left"/>
    </xf>
    <xf numFmtId="3" fontId="38" fillId="0" borderId="14" xfId="0" applyNumberFormat="1" applyFont="1" applyFill="1" applyBorder="1" applyAlignment="1">
      <alignment horizontal="right" vertical="center" wrapText="1"/>
    </xf>
    <xf numFmtId="4" fontId="38" fillId="0" borderId="14" xfId="0" applyNumberFormat="1" applyFont="1" applyFill="1" applyBorder="1" applyAlignment="1">
      <alignment horizontal="right" vertical="center" wrapText="1"/>
    </xf>
    <xf numFmtId="0" fontId="42" fillId="0" borderId="0" xfId="505" applyFont="1" applyFill="1"/>
    <xf numFmtId="0" fontId="38" fillId="0" borderId="0" xfId="0" applyFont="1" applyFill="1" applyAlignment="1">
      <alignment horizontal="left"/>
    </xf>
    <xf numFmtId="0" fontId="38" fillId="0" borderId="11" xfId="501" applyFont="1" applyFill="1" applyBorder="1"/>
    <xf numFmtId="164" fontId="38" fillId="0" borderId="12" xfId="644" applyFont="1" applyFill="1" applyBorder="1" applyAlignment="1">
      <alignment horizontal="right" vertical="center" wrapText="1"/>
    </xf>
    <xf numFmtId="164" fontId="32" fillId="0" borderId="0" xfId="644" applyFont="1" applyFill="1"/>
    <xf numFmtId="0" fontId="32" fillId="0" borderId="0" xfId="504" applyFont="1" applyFill="1" applyAlignment="1">
      <alignment vertical="center" wrapText="1"/>
    </xf>
    <xf numFmtId="4" fontId="38" fillId="0" borderId="12" xfId="504" applyNumberFormat="1" applyFont="1" applyFill="1" applyBorder="1" applyAlignment="1">
      <alignment horizontal="right" vertical="center" wrapText="1"/>
    </xf>
    <xf numFmtId="3" fontId="42" fillId="0" borderId="0" xfId="0" applyNumberFormat="1" applyFont="1"/>
    <xf numFmtId="0" fontId="42" fillId="0" borderId="0" xfId="505" applyFont="1" applyBorder="1"/>
    <xf numFmtId="0" fontId="42" fillId="0" borderId="0" xfId="505" applyFont="1" applyBorder="1" applyAlignment="1"/>
    <xf numFmtId="0" fontId="48" fillId="0" borderId="0" xfId="0" applyFont="1"/>
    <xf numFmtId="0" fontId="42" fillId="0" borderId="0" xfId="501" applyFont="1" applyFill="1" applyAlignment="1">
      <alignment horizontal="left"/>
    </xf>
    <xf numFmtId="3" fontId="48" fillId="0" borderId="0" xfId="0" applyNumberFormat="1" applyFont="1"/>
    <xf numFmtId="0" fontId="32" fillId="0" borderId="0" xfId="0" applyFont="1" applyFill="1" applyAlignment="1">
      <alignment horizontal="center" wrapText="1"/>
    </xf>
    <xf numFmtId="0" fontId="31" fillId="0" borderId="0" xfId="501" applyFont="1" applyFill="1"/>
    <xf numFmtId="0" fontId="31" fillId="0" borderId="0" xfId="504" applyFont="1" applyFill="1"/>
    <xf numFmtId="0" fontId="49" fillId="0" borderId="0" xfId="504" applyFont="1" applyFill="1"/>
    <xf numFmtId="0" fontId="49" fillId="0" borderId="0" xfId="501" applyFont="1" applyFill="1"/>
    <xf numFmtId="0" fontId="50" fillId="0" borderId="0" xfId="504" applyFont="1" applyFill="1"/>
    <xf numFmtId="0" fontId="43" fillId="0" borderId="0" xfId="504" applyFont="1" applyFill="1"/>
    <xf numFmtId="15" fontId="51" fillId="0" borderId="0" xfId="645" applyNumberFormat="1" applyFont="1" applyFill="1" applyAlignment="1">
      <alignment horizontal="left"/>
    </xf>
    <xf numFmtId="4" fontId="43" fillId="0" borderId="0" xfId="0" applyNumberFormat="1" applyFont="1" applyFill="1" applyAlignment="1">
      <alignment horizontal="left"/>
    </xf>
    <xf numFmtId="0" fontId="52" fillId="0" borderId="0" xfId="504" applyFont="1" applyFill="1"/>
    <xf numFmtId="0" fontId="53" fillId="0" borderId="0" xfId="504" applyFont="1" applyFill="1"/>
    <xf numFmtId="0" fontId="42" fillId="0" borderId="0" xfId="501" applyFont="1" applyFill="1"/>
    <xf numFmtId="0" fontId="31" fillId="0" borderId="0" xfId="504" applyFont="1" applyFill="1" applyAlignment="1">
      <alignment horizontal="center"/>
    </xf>
    <xf numFmtId="0" fontId="31" fillId="0" borderId="0" xfId="504" applyFont="1" applyFill="1" applyBorder="1" applyAlignment="1">
      <alignment horizontal="center"/>
    </xf>
    <xf numFmtId="0" fontId="42" fillId="0" borderId="0" xfId="501" applyFont="1" applyFill="1" applyBorder="1" applyAlignment="1">
      <alignment horizontal="left"/>
    </xf>
    <xf numFmtId="0" fontId="11" fillId="0" borderId="0" xfId="554" applyNumberFormat="1" applyFill="1" applyBorder="1" applyAlignment="1" applyProtection="1"/>
    <xf numFmtId="0" fontId="37" fillId="0" borderId="0" xfId="0" applyFont="1" applyAlignment="1">
      <alignment horizontal="left" vertical="center"/>
    </xf>
    <xf numFmtId="0" fontId="36" fillId="0" borderId="0" xfId="512" applyFont="1"/>
    <xf numFmtId="0" fontId="37" fillId="0" borderId="0" xfId="0" applyFont="1" applyAlignment="1">
      <alignment horizontal="center" vertical="center"/>
    </xf>
    <xf numFmtId="0" fontId="37" fillId="0" borderId="0" xfId="647" applyFont="1" applyFill="1"/>
    <xf numFmtId="0" fontId="40" fillId="0" borderId="0" xfId="647" applyFont="1" applyFill="1"/>
    <xf numFmtId="14" fontId="39" fillId="0" borderId="0" xfId="647" applyNumberFormat="1" applyFont="1" applyFill="1" applyAlignment="1">
      <alignment horizontal="left"/>
    </xf>
    <xf numFmtId="0" fontId="34" fillId="0" borderId="0" xfId="647" applyFont="1" applyFill="1"/>
    <xf numFmtId="0" fontId="32" fillId="0" borderId="19" xfId="647" applyFont="1" applyFill="1" applyBorder="1" applyAlignment="1">
      <alignment horizontal="center" vertical="center" wrapText="1"/>
    </xf>
    <xf numFmtId="0" fontId="32" fillId="0" borderId="19" xfId="647" applyFont="1" applyFill="1" applyBorder="1" applyAlignment="1">
      <alignment horizontal="center"/>
    </xf>
    <xf numFmtId="0" fontId="32" fillId="0" borderId="0" xfId="647" applyFont="1" applyFill="1" applyAlignment="1">
      <alignment horizontal="center"/>
    </xf>
    <xf numFmtId="0" fontId="32" fillId="0" borderId="0" xfId="647" applyFont="1" applyFill="1" applyAlignment="1">
      <alignment horizontal="left"/>
    </xf>
    <xf numFmtId="0" fontId="32" fillId="0" borderId="0" xfId="647" applyFont="1" applyFill="1"/>
    <xf numFmtId="3" fontId="32" fillId="0" borderId="0" xfId="647" applyNumberFormat="1" applyFont="1" applyFill="1"/>
    <xf numFmtId="4" fontId="32" fillId="0" borderId="0" xfId="647" applyNumberFormat="1" applyFont="1" applyFill="1" applyBorder="1"/>
    <xf numFmtId="0" fontId="32" fillId="0" borderId="0" xfId="647" applyFont="1" applyFill="1" applyBorder="1" applyAlignment="1">
      <alignment horizontal="center"/>
    </xf>
    <xf numFmtId="14" fontId="32" fillId="0" borderId="0" xfId="647" applyNumberFormat="1" applyFont="1" applyFill="1"/>
    <xf numFmtId="0" fontId="38" fillId="0" borderId="0" xfId="647" applyFont="1" applyFill="1" applyAlignment="1">
      <alignment horizontal="left"/>
    </xf>
    <xf numFmtId="0" fontId="44" fillId="0" borderId="0" xfId="647" applyFill="1"/>
    <xf numFmtId="3" fontId="38" fillId="0" borderId="12" xfId="647" applyNumberFormat="1" applyFont="1" applyFill="1" applyBorder="1" applyAlignment="1">
      <alignment horizontal="right" vertical="center" wrapText="1"/>
    </xf>
    <xf numFmtId="168" fontId="38" fillId="0" borderId="12" xfId="648" applyNumberFormat="1" applyFont="1" applyFill="1" applyBorder="1" applyAlignment="1">
      <alignment horizontal="right" vertical="center"/>
    </xf>
    <xf numFmtId="3" fontId="32" fillId="0" borderId="0" xfId="647" applyNumberFormat="1" applyFont="1" applyFill="1" applyBorder="1" applyAlignment="1">
      <alignment horizontal="right" vertical="center" wrapText="1"/>
    </xf>
    <xf numFmtId="0" fontId="33" fillId="0" borderId="0" xfId="647" applyFont="1" applyFill="1"/>
    <xf numFmtId="15" fontId="38" fillId="0" borderId="0" xfId="647" applyNumberFormat="1" applyFont="1" applyFill="1" applyAlignment="1">
      <alignment horizontal="left"/>
    </xf>
    <xf numFmtId="0" fontId="33" fillId="0" borderId="0" xfId="649" applyFont="1" applyFill="1"/>
    <xf numFmtId="0" fontId="37" fillId="0" borderId="0" xfId="649" applyFont="1" applyFill="1"/>
    <xf numFmtId="4" fontId="37" fillId="0" borderId="0" xfId="649" applyNumberFormat="1" applyFont="1" applyFill="1" applyAlignment="1">
      <alignment horizontal="left"/>
    </xf>
    <xf numFmtId="3" fontId="37" fillId="0" borderId="0" xfId="649" applyNumberFormat="1" applyFont="1" applyFill="1" applyAlignment="1">
      <alignment horizontal="left"/>
    </xf>
    <xf numFmtId="0" fontId="34" fillId="0" borderId="0" xfId="649" applyFont="1" applyFill="1"/>
    <xf numFmtId="0" fontId="44" fillId="0" borderId="0" xfId="649" applyFill="1"/>
    <xf numFmtId="0" fontId="12" fillId="0" borderId="0" xfId="649" applyFont="1" applyFill="1" applyAlignment="1">
      <alignment horizontal="left"/>
    </xf>
    <xf numFmtId="4" fontId="38" fillId="0" borderId="12" xfId="501" applyNumberFormat="1" applyFont="1" applyFill="1" applyBorder="1" applyAlignment="1">
      <alignment horizontal="right" vertical="center" wrapText="1"/>
    </xf>
    <xf numFmtId="166" fontId="31" fillId="0" borderId="0" xfId="501" applyNumberFormat="1" applyFont="1" applyFill="1"/>
    <xf numFmtId="167" fontId="31" fillId="0" borderId="0" xfId="644" applyNumberFormat="1" applyFont="1" applyFill="1"/>
    <xf numFmtId="166" fontId="49" fillId="0" borderId="0" xfId="504" applyNumberFormat="1" applyFont="1" applyFill="1"/>
    <xf numFmtId="167" fontId="49" fillId="0" borderId="0" xfId="644" applyNumberFormat="1" applyFont="1" applyFill="1"/>
    <xf numFmtId="166" fontId="51" fillId="0" borderId="0" xfId="504" applyNumberFormat="1" applyFont="1" applyFill="1" applyAlignment="1">
      <alignment horizontal="left"/>
    </xf>
    <xf numFmtId="166" fontId="43" fillId="0" borderId="0" xfId="504" applyNumberFormat="1" applyFont="1" applyFill="1" applyAlignment="1">
      <alignment horizontal="left"/>
    </xf>
    <xf numFmtId="166" fontId="52" fillId="0" borderId="0" xfId="504" applyNumberFormat="1" applyFont="1" applyFill="1" applyAlignment="1">
      <alignment horizontal="left"/>
    </xf>
    <xf numFmtId="167" fontId="51" fillId="0" borderId="10" xfId="644" applyNumberFormat="1" applyFont="1" applyFill="1" applyBorder="1" applyAlignment="1">
      <alignment horizontal="center" vertical="center" wrapText="1"/>
    </xf>
    <xf numFmtId="167" fontId="31" fillId="0" borderId="11" xfId="644" applyNumberFormat="1" applyFont="1" applyFill="1" applyBorder="1" applyAlignment="1">
      <alignment horizontal="center" vertical="center" wrapText="1"/>
    </xf>
    <xf numFmtId="167" fontId="31" fillId="0" borderId="11" xfId="644" applyNumberFormat="1" applyFont="1" applyFill="1" applyBorder="1" applyAlignment="1">
      <alignment horizontal="right"/>
    </xf>
    <xf numFmtId="14" fontId="31" fillId="0" borderId="0" xfId="504" applyNumberFormat="1" applyFont="1" applyFill="1"/>
    <xf numFmtId="14" fontId="31" fillId="0" borderId="0" xfId="504" applyNumberFormat="1" applyFont="1" applyFill="1" applyAlignment="1">
      <alignment horizontal="center"/>
    </xf>
    <xf numFmtId="167" fontId="54" fillId="0" borderId="0" xfId="644" applyNumberFormat="1" applyFont="1" applyFill="1" applyBorder="1" applyAlignment="1">
      <alignment horizontal="right" vertical="center"/>
    </xf>
    <xf numFmtId="167" fontId="55" fillId="0" borderId="0" xfId="644" applyNumberFormat="1" applyFont="1" applyFill="1"/>
    <xf numFmtId="164" fontId="55" fillId="0" borderId="0" xfId="644" applyNumberFormat="1" applyFont="1" applyFill="1"/>
    <xf numFmtId="167" fontId="51" fillId="0" borderId="17" xfId="644" applyNumberFormat="1" applyFont="1" applyFill="1" applyBorder="1"/>
    <xf numFmtId="167" fontId="51" fillId="0" borderId="0" xfId="644" applyNumberFormat="1" applyFont="1" applyFill="1" applyBorder="1"/>
    <xf numFmtId="166" fontId="51" fillId="0" borderId="0" xfId="504" applyNumberFormat="1" applyFont="1" applyFill="1" applyBorder="1" applyAlignment="1">
      <alignment horizontal="center" vertical="center" wrapText="1"/>
    </xf>
    <xf numFmtId="167" fontId="51" fillId="0" borderId="18" xfId="644" applyNumberFormat="1" applyFont="1" applyFill="1" applyBorder="1" applyAlignment="1">
      <alignment horizontal="center" vertical="center" wrapText="1"/>
    </xf>
    <xf numFmtId="166" fontId="42" fillId="0" borderId="0" xfId="501" applyNumberFormat="1" applyFont="1" applyFill="1" applyAlignment="1">
      <alignment horizontal="center"/>
    </xf>
    <xf numFmtId="166" fontId="42" fillId="0" borderId="0" xfId="501" applyNumberFormat="1" applyFont="1" applyFill="1"/>
    <xf numFmtId="167" fontId="42" fillId="0" borderId="0" xfId="644" applyNumberFormat="1" applyFont="1" applyFill="1" applyAlignment="1">
      <alignment horizontal="right"/>
    </xf>
    <xf numFmtId="167" fontId="42" fillId="0" borderId="0" xfId="644" applyNumberFormat="1" applyFont="1" applyFill="1"/>
    <xf numFmtId="0" fontId="54" fillId="0" borderId="23" xfId="0" applyFont="1" applyFill="1" applyBorder="1" applyAlignment="1">
      <alignment horizontal="left" vertical="center"/>
    </xf>
    <xf numFmtId="0" fontId="54" fillId="0" borderId="22" xfId="0" applyFont="1" applyFill="1" applyBorder="1" applyAlignment="1">
      <alignment horizontal="left" vertical="center"/>
    </xf>
    <xf numFmtId="0" fontId="56" fillId="0" borderId="22" xfId="0" applyFont="1" applyFill="1" applyBorder="1" applyAlignment="1">
      <alignment horizontal="left" vertical="center"/>
    </xf>
    <xf numFmtId="14" fontId="31" fillId="0" borderId="0" xfId="504" applyNumberFormat="1" applyFont="1" applyFill="1" applyAlignment="1">
      <alignment horizontal="right"/>
    </xf>
    <xf numFmtId="14" fontId="31" fillId="0" borderId="0" xfId="504" applyNumberFormat="1" applyFont="1" applyFill="1" applyBorder="1" applyAlignment="1">
      <alignment horizontal="right"/>
    </xf>
    <xf numFmtId="0" fontId="38" fillId="0" borderId="19" xfId="647" applyFont="1" applyFill="1" applyBorder="1" applyAlignment="1">
      <alignment horizontal="center" vertical="center" wrapText="1"/>
    </xf>
    <xf numFmtId="0" fontId="51" fillId="0" borderId="0" xfId="504" applyFont="1" applyFill="1" applyBorder="1" applyAlignment="1">
      <alignment horizontal="center" vertical="center" wrapText="1"/>
    </xf>
    <xf numFmtId="169" fontId="38" fillId="0" borderId="0" xfId="647" applyNumberFormat="1" applyFont="1" applyFill="1" applyAlignment="1">
      <alignment horizontal="left"/>
    </xf>
    <xf numFmtId="0" fontId="39" fillId="0" borderId="0" xfId="647" applyFont="1" applyFill="1"/>
    <xf numFmtId="0" fontId="38" fillId="0" borderId="19" xfId="647" applyFont="1" applyFill="1" applyBorder="1" applyAlignment="1">
      <alignment horizontal="center" wrapText="1"/>
    </xf>
    <xf numFmtId="3" fontId="32" fillId="0" borderId="0" xfId="647" applyNumberFormat="1" applyFont="1" applyFill="1" applyBorder="1"/>
    <xf numFmtId="0" fontId="32" fillId="0" borderId="0" xfId="504" applyFont="1" applyFill="1" applyBorder="1" applyAlignment="1">
      <alignment vertical="center" wrapText="1"/>
    </xf>
    <xf numFmtId="14" fontId="32" fillId="0" borderId="0" xfId="647" applyNumberFormat="1" applyFont="1" applyFill="1" applyAlignment="1">
      <alignment horizontal="right"/>
    </xf>
    <xf numFmtId="4" fontId="32" fillId="0" borderId="0" xfId="647" applyNumberFormat="1" applyFont="1" applyFill="1"/>
    <xf numFmtId="167" fontId="32" fillId="0" borderId="0" xfId="650" applyNumberFormat="1" applyFont="1" applyFill="1" applyBorder="1"/>
    <xf numFmtId="3" fontId="38" fillId="0" borderId="0" xfId="504" applyNumberFormat="1" applyFont="1" applyFill="1" applyBorder="1" applyAlignment="1">
      <alignment horizontal="right" vertical="center" wrapText="1"/>
    </xf>
    <xf numFmtId="0" fontId="12" fillId="0" borderId="0" xfId="649" applyFont="1" applyFill="1"/>
    <xf numFmtId="0" fontId="12" fillId="0" borderId="0" xfId="649" applyFont="1" applyFill="1" applyAlignment="1">
      <alignment horizontal="center"/>
    </xf>
    <xf numFmtId="3" fontId="12" fillId="0" borderId="0" xfId="649" applyNumberFormat="1" applyFont="1" applyFill="1" applyBorder="1" applyAlignment="1">
      <alignment horizontal="right" vertical="center" wrapText="1"/>
    </xf>
    <xf numFmtId="0" fontId="12" fillId="0" borderId="0" xfId="649" applyFont="1" applyFill="1" applyAlignment="1">
      <alignment horizontal="right"/>
    </xf>
    <xf numFmtId="14" fontId="32" fillId="0" borderId="0" xfId="0" applyNumberFormat="1" applyFont="1" applyFill="1"/>
    <xf numFmtId="171" fontId="51" fillId="0" borderId="17" xfId="651" applyNumberFormat="1" applyFont="1" applyFill="1" applyBorder="1"/>
    <xf numFmtId="0" fontId="57" fillId="0" borderId="0" xfId="501" applyFont="1"/>
    <xf numFmtId="0" fontId="58" fillId="0" borderId="0" xfId="0" applyFont="1"/>
    <xf numFmtId="0" fontId="59" fillId="0" borderId="0" xfId="0" applyFont="1" applyAlignment="1">
      <alignment horizontal="center" vertical="center"/>
    </xf>
    <xf numFmtId="0" fontId="59" fillId="0" borderId="0" xfId="512" applyFont="1"/>
    <xf numFmtId="0" fontId="59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12" fillId="0" borderId="0" xfId="501" applyFont="1"/>
    <xf numFmtId="0" fontId="36" fillId="0" borderId="0" xfId="0" applyFont="1" applyAlignment="1">
      <alignment vertical="center"/>
    </xf>
    <xf numFmtId="0" fontId="60" fillId="0" borderId="0" xfId="0" applyFont="1"/>
    <xf numFmtId="0" fontId="38" fillId="0" borderId="19" xfId="647" applyFont="1" applyFill="1" applyBorder="1" applyAlignment="1">
      <alignment horizontal="center" vertical="center" wrapText="1"/>
    </xf>
    <xf numFmtId="3" fontId="44" fillId="0" borderId="0" xfId="649" applyNumberFormat="1" applyFill="1"/>
    <xf numFmtId="0" fontId="36" fillId="0" borderId="0" xfId="0" applyFont="1" applyFill="1" applyAlignment="1">
      <alignment horizontal="center" vertical="center"/>
    </xf>
    <xf numFmtId="0" fontId="36" fillId="0" borderId="0" xfId="512" applyFont="1" applyFill="1"/>
    <xf numFmtId="0" fontId="36" fillId="0" borderId="0" xfId="0" applyFont="1" applyFill="1" applyAlignment="1">
      <alignment vertical="center"/>
    </xf>
    <xf numFmtId="0" fontId="60" fillId="0" borderId="0" xfId="0" applyFont="1" applyFill="1"/>
    <xf numFmtId="0" fontId="56" fillId="0" borderId="0" xfId="0" applyFont="1" applyFill="1" applyBorder="1" applyAlignment="1">
      <alignment horizontal="left" vertical="center"/>
    </xf>
    <xf numFmtId="171" fontId="31" fillId="0" borderId="0" xfId="651" applyNumberFormat="1" applyFont="1" applyFill="1"/>
    <xf numFmtId="171" fontId="49" fillId="0" borderId="0" xfId="651" applyNumberFormat="1" applyFont="1" applyFill="1"/>
    <xf numFmtId="171" fontId="31" fillId="0" borderId="11" xfId="651" applyNumberFormat="1" applyFont="1" applyFill="1" applyBorder="1" applyAlignment="1">
      <alignment horizontal="right"/>
    </xf>
    <xf numFmtId="171" fontId="55" fillId="0" borderId="0" xfId="651" applyNumberFormat="1" applyFont="1" applyFill="1"/>
    <xf numFmtId="171" fontId="51" fillId="0" borderId="0" xfId="651" applyNumberFormat="1" applyFont="1" applyFill="1" applyBorder="1"/>
    <xf numFmtId="171" fontId="12" fillId="0" borderId="0" xfId="651" applyNumberFormat="1" applyFont="1"/>
    <xf numFmtId="171" fontId="42" fillId="0" borderId="0" xfId="651" applyNumberFormat="1" applyFont="1" applyFill="1"/>
    <xf numFmtId="0" fontId="46" fillId="0" borderId="0" xfId="647" applyFont="1" applyFill="1" applyAlignment="1">
      <alignment horizontal="center"/>
    </xf>
    <xf numFmtId="0" fontId="47" fillId="0" borderId="0" xfId="647" applyFont="1" applyFill="1" applyAlignment="1">
      <alignment horizontal="center"/>
    </xf>
    <xf numFmtId="0" fontId="38" fillId="0" borderId="20" xfId="647" applyFont="1" applyFill="1" applyBorder="1" applyAlignment="1">
      <alignment horizontal="center" wrapText="1"/>
    </xf>
    <xf numFmtId="0" fontId="38" fillId="0" borderId="21" xfId="647" applyFont="1" applyFill="1" applyBorder="1" applyAlignment="1">
      <alignment horizontal="center" wrapText="1"/>
    </xf>
    <xf numFmtId="0" fontId="38" fillId="0" borderId="19" xfId="647" applyFont="1" applyFill="1" applyBorder="1" applyAlignment="1">
      <alignment horizontal="center" vertical="center" wrapText="1"/>
    </xf>
    <xf numFmtId="0" fontId="38" fillId="0" borderId="19" xfId="647" applyFont="1" applyFill="1" applyBorder="1" applyAlignment="1">
      <alignment horizontal="center"/>
    </xf>
    <xf numFmtId="0" fontId="38" fillId="0" borderId="20" xfId="647" applyFont="1" applyFill="1" applyBorder="1" applyAlignment="1">
      <alignment horizontal="center" vertical="center" wrapText="1"/>
    </xf>
    <xf numFmtId="0" fontId="38" fillId="0" borderId="21" xfId="647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/>
    </xf>
    <xf numFmtId="0" fontId="38" fillId="0" borderId="15" xfId="0" applyFont="1" applyFill="1" applyBorder="1" applyAlignment="1">
      <alignment horizontal="center" vertical="center" wrapText="1"/>
    </xf>
    <xf numFmtId="0" fontId="38" fillId="0" borderId="16" xfId="0" applyFont="1" applyFill="1" applyBorder="1" applyAlignment="1">
      <alignment horizontal="center" vertical="center" wrapText="1"/>
    </xf>
    <xf numFmtId="0" fontId="32" fillId="0" borderId="13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51" fillId="0" borderId="15" xfId="504" applyFont="1" applyFill="1" applyBorder="1" applyAlignment="1">
      <alignment horizontal="center" vertical="center" wrapText="1"/>
    </xf>
    <xf numFmtId="0" fontId="51" fillId="0" borderId="16" xfId="504" applyFont="1" applyFill="1" applyBorder="1" applyAlignment="1">
      <alignment horizontal="center" vertical="center" wrapText="1"/>
    </xf>
    <xf numFmtId="166" fontId="51" fillId="0" borderId="15" xfId="504" applyNumberFormat="1" applyFont="1" applyFill="1" applyBorder="1" applyAlignment="1">
      <alignment horizontal="center" vertical="center" wrapText="1"/>
    </xf>
    <xf numFmtId="167" fontId="51" fillId="0" borderId="10" xfId="644" applyNumberFormat="1" applyFont="1" applyFill="1" applyBorder="1" applyAlignment="1">
      <alignment horizontal="center"/>
    </xf>
    <xf numFmtId="0" fontId="51" fillId="0" borderId="0" xfId="504" applyFont="1" applyFill="1" applyBorder="1" applyAlignment="1">
      <alignment horizontal="center" vertical="center" wrapText="1"/>
    </xf>
    <xf numFmtId="0" fontId="51" fillId="0" borderId="10" xfId="504" applyFont="1" applyFill="1" applyBorder="1" applyAlignment="1">
      <alignment horizontal="center" vertical="center" wrapText="1"/>
    </xf>
    <xf numFmtId="0" fontId="51" fillId="0" borderId="11" xfId="504" applyFont="1" applyFill="1" applyBorder="1" applyAlignment="1">
      <alignment horizontal="center" vertical="center" wrapText="1"/>
    </xf>
    <xf numFmtId="0" fontId="31" fillId="0" borderId="13" xfId="504" applyFont="1" applyFill="1" applyBorder="1" applyAlignment="1">
      <alignment horizontal="center" vertical="center" wrapText="1"/>
    </xf>
    <xf numFmtId="0" fontId="31" fillId="0" borderId="0" xfId="504" applyFont="1" applyFill="1" applyBorder="1" applyAlignment="1">
      <alignment horizontal="center" vertical="center" wrapText="1"/>
    </xf>
    <xf numFmtId="0" fontId="31" fillId="0" borderId="0" xfId="504" applyFont="1" applyFill="1" applyAlignment="1">
      <alignment horizontal="center" vertical="center" wrapText="1"/>
    </xf>
    <xf numFmtId="0" fontId="38" fillId="0" borderId="16" xfId="501" applyFont="1" applyFill="1" applyBorder="1" applyAlignment="1">
      <alignment horizontal="center" vertical="center" wrapText="1"/>
    </xf>
    <xf numFmtId="0" fontId="38" fillId="0" borderId="15" xfId="501" applyFont="1" applyFill="1" applyBorder="1" applyAlignment="1">
      <alignment horizontal="center" vertical="center" wrapText="1"/>
    </xf>
    <xf numFmtId="0" fontId="38" fillId="0" borderId="10" xfId="501" applyFont="1" applyFill="1" applyBorder="1" applyAlignment="1">
      <alignment horizontal="center"/>
    </xf>
    <xf numFmtId="0" fontId="32" fillId="0" borderId="13" xfId="504" applyFont="1" applyFill="1" applyBorder="1" applyAlignment="1">
      <alignment horizontal="center" vertical="center" wrapText="1"/>
    </xf>
    <xf numFmtId="0" fontId="32" fillId="0" borderId="0" xfId="504" applyFont="1" applyFill="1" applyBorder="1" applyAlignment="1">
      <alignment horizontal="center" vertical="center" wrapText="1"/>
    </xf>
    <xf numFmtId="0" fontId="32" fillId="0" borderId="13" xfId="501" applyFont="1" applyFill="1" applyBorder="1" applyAlignment="1">
      <alignment horizontal="center" vertical="center" wrapText="1"/>
    </xf>
    <xf numFmtId="0" fontId="32" fillId="0" borderId="0" xfId="501" applyFont="1" applyFill="1" applyBorder="1" applyAlignment="1">
      <alignment horizontal="center" vertical="center" wrapText="1"/>
    </xf>
    <xf numFmtId="3" fontId="38" fillId="0" borderId="15" xfId="501" applyNumberFormat="1" applyFont="1" applyFill="1" applyBorder="1" applyAlignment="1">
      <alignment horizontal="center" vertical="center" wrapText="1"/>
    </xf>
  </cellXfs>
  <cellStyles count="654">
    <cellStyle name="20% - Énfasis1" xfId="1" builtinId="30" customBuiltin="1"/>
    <cellStyle name="20% - Énfasis1 1" xfId="2"/>
    <cellStyle name="20% - Énfasis1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2" xfId="9" builtinId="34" customBuiltin="1"/>
    <cellStyle name="20% - Énfasis2 1" xfId="10"/>
    <cellStyle name="20% - Énfasis2 2" xfId="11"/>
    <cellStyle name="20% - Énfasis2 3" xfId="12"/>
    <cellStyle name="20% - Énfasis2 4" xfId="13"/>
    <cellStyle name="20% - Énfasis2 5" xfId="14"/>
    <cellStyle name="20% - Énfasis2 6" xfId="15"/>
    <cellStyle name="20% - Énfasis2 7" xfId="16"/>
    <cellStyle name="20% - Énfasis3" xfId="17" builtinId="38" customBuiltin="1"/>
    <cellStyle name="20% - Énfasis3 1" xfId="18"/>
    <cellStyle name="20% - Énfasis3 2" xfId="19"/>
    <cellStyle name="20% - Énfasis3 3" xfId="20"/>
    <cellStyle name="20% - Énfasis3 4" xfId="21"/>
    <cellStyle name="20% - Énfasis3 5" xfId="22"/>
    <cellStyle name="20% - Énfasis3 6" xfId="23"/>
    <cellStyle name="20% - Énfasis3 7" xfId="24"/>
    <cellStyle name="20% - Énfasis4" xfId="25" builtinId="42" customBuiltin="1"/>
    <cellStyle name="20% - Énfasis4 1" xfId="26"/>
    <cellStyle name="20% - Énfasis4 2" xfId="27"/>
    <cellStyle name="20% - Énfasis4 3" xfId="28"/>
    <cellStyle name="20% - Énfasis4 4" xfId="29"/>
    <cellStyle name="20% - Énfasis4 5" xfId="30"/>
    <cellStyle name="20% - Énfasis4 6" xfId="31"/>
    <cellStyle name="20% - Énfasis4 7" xfId="32"/>
    <cellStyle name="20% - Énfasis5" xfId="33" builtinId="46" customBuiltin="1"/>
    <cellStyle name="20% - Énfasis5 1" xfId="34"/>
    <cellStyle name="20% - Énfasis5 2" xfId="35"/>
    <cellStyle name="20% - Énfasis5 3" xfId="36"/>
    <cellStyle name="20% - Énfasis5 4" xfId="37"/>
    <cellStyle name="20% - Énfasis5 5" xfId="38"/>
    <cellStyle name="20% - Énfasis5 6" xfId="39"/>
    <cellStyle name="20% - Énfasis5 7" xfId="40"/>
    <cellStyle name="20% - Énfasis6" xfId="41" builtinId="50" customBuiltin="1"/>
    <cellStyle name="20% - Énfasis6 1" xfId="42"/>
    <cellStyle name="20% - Énfasis6 2" xfId="43"/>
    <cellStyle name="20% - Énfasis6 3" xfId="44"/>
    <cellStyle name="20% - Énfasis6 4" xfId="45"/>
    <cellStyle name="20% - Énfasis6 5" xfId="46"/>
    <cellStyle name="20% - Énfasis6 6" xfId="47"/>
    <cellStyle name="20% - Énfasis6 7" xfId="48"/>
    <cellStyle name="40% - Énfasis1" xfId="49" builtinId="31" customBuiltin="1"/>
    <cellStyle name="40% - Énfasis1 1" xfId="50"/>
    <cellStyle name="40% - Énfasis1 2" xfId="51"/>
    <cellStyle name="40% - Énfasis1 3" xfId="52"/>
    <cellStyle name="40% - Énfasis1 4" xfId="53"/>
    <cellStyle name="40% - Énfasis1 5" xfId="54"/>
    <cellStyle name="40% - Énfasis1 6" xfId="55"/>
    <cellStyle name="40% - Énfasis1 7" xfId="56"/>
    <cellStyle name="40% - Énfasis2" xfId="57" builtinId="35" customBuiltin="1"/>
    <cellStyle name="40% - Énfasis2 1" xfId="58"/>
    <cellStyle name="40% - Énfasis2 2" xfId="59"/>
    <cellStyle name="40% - Énfasis2 3" xfId="60"/>
    <cellStyle name="40% - Énfasis2 4" xfId="61"/>
    <cellStyle name="40% - Énfasis2 5" xfId="62"/>
    <cellStyle name="40% - Énfasis2 6" xfId="63"/>
    <cellStyle name="40% - Énfasis2 7" xfId="64"/>
    <cellStyle name="40% - Énfasis3" xfId="65" builtinId="39" customBuiltin="1"/>
    <cellStyle name="40% - Énfasis3 1" xfId="66"/>
    <cellStyle name="40% - Énfasis3 2" xfId="67"/>
    <cellStyle name="40% - Énfasis3 3" xfId="68"/>
    <cellStyle name="40% - Énfasis3 4" xfId="69"/>
    <cellStyle name="40% - Énfasis3 5" xfId="70"/>
    <cellStyle name="40% - Énfasis3 6" xfId="71"/>
    <cellStyle name="40% - Énfasis3 7" xfId="72"/>
    <cellStyle name="40% - Énfasis4" xfId="73" builtinId="43" customBuiltin="1"/>
    <cellStyle name="40% - Énfasis4 1" xfId="74"/>
    <cellStyle name="40% - Énfasis4 2" xfId="75"/>
    <cellStyle name="40% - Énfasis4 3" xfId="76"/>
    <cellStyle name="40% - Énfasis4 4" xfId="77"/>
    <cellStyle name="40% - Énfasis4 5" xfId="78"/>
    <cellStyle name="40% - Énfasis4 6" xfId="79"/>
    <cellStyle name="40% - Énfasis4 7" xfId="80"/>
    <cellStyle name="40% - Énfasis5" xfId="81" builtinId="47" customBuiltin="1"/>
    <cellStyle name="40% - Énfasis5 1" xfId="82"/>
    <cellStyle name="40% - Énfasis5 2" xfId="83"/>
    <cellStyle name="40% - Énfasis5 3" xfId="84"/>
    <cellStyle name="40% - Énfasis5 4" xfId="85"/>
    <cellStyle name="40% - Énfasis5 5" xfId="86"/>
    <cellStyle name="40% - Énfasis5 6" xfId="87"/>
    <cellStyle name="40% - Énfasis5 7" xfId="88"/>
    <cellStyle name="40% - Énfasis6" xfId="89" builtinId="51" customBuiltin="1"/>
    <cellStyle name="40% - Énfasis6 1" xfId="90"/>
    <cellStyle name="40% - Énfasis6 2" xfId="91"/>
    <cellStyle name="40% - Énfasis6 3" xfId="92"/>
    <cellStyle name="40% - Énfasis6 4" xfId="93"/>
    <cellStyle name="40% - Énfasis6 5" xfId="94"/>
    <cellStyle name="40% - Énfasis6 6" xfId="95"/>
    <cellStyle name="40% - Énfasis6 7" xfId="96"/>
    <cellStyle name="60% - Énfasis1" xfId="97" builtinId="32" customBuiltin="1"/>
    <cellStyle name="60% - Énfasis1 1" xfId="98"/>
    <cellStyle name="60% - Énfasis1 2" xfId="99"/>
    <cellStyle name="60% - Énfasis1 3" xfId="100"/>
    <cellStyle name="60% - Énfasis1 4" xfId="101"/>
    <cellStyle name="60% - Énfasis1 5" xfId="102"/>
    <cellStyle name="60% - Énfasis1 6" xfId="103"/>
    <cellStyle name="60% - Énfasis1 7" xfId="104"/>
    <cellStyle name="60% - Énfasis2" xfId="105" builtinId="36" customBuiltin="1"/>
    <cellStyle name="60% - Énfasis2 1" xfId="106"/>
    <cellStyle name="60% - Énfasis2 2" xfId="107"/>
    <cellStyle name="60% - Énfasis2 3" xfId="108"/>
    <cellStyle name="60% - Énfasis2 4" xfId="109"/>
    <cellStyle name="60% - Énfasis2 5" xfId="110"/>
    <cellStyle name="60% - Énfasis2 6" xfId="111"/>
    <cellStyle name="60% - Énfasis2 7" xfId="112"/>
    <cellStyle name="60% - Énfasis3" xfId="113" builtinId="40" customBuiltin="1"/>
    <cellStyle name="60% - Énfasis3 1" xfId="114"/>
    <cellStyle name="60% - Énfasis3 2" xfId="115"/>
    <cellStyle name="60% - Énfasis3 3" xfId="116"/>
    <cellStyle name="60% - Énfasis3 4" xfId="117"/>
    <cellStyle name="60% - Énfasis3 5" xfId="118"/>
    <cellStyle name="60% - Énfasis3 6" xfId="119"/>
    <cellStyle name="60% - Énfasis3 7" xfId="120"/>
    <cellStyle name="60% - Énfasis4" xfId="121" builtinId="44" customBuiltin="1"/>
    <cellStyle name="60% - Énfasis4 1" xfId="122"/>
    <cellStyle name="60% - Énfasis4 2" xfId="123"/>
    <cellStyle name="60% - Énfasis4 3" xfId="124"/>
    <cellStyle name="60% - Énfasis4 4" xfId="125"/>
    <cellStyle name="60% - Énfasis4 5" xfId="126"/>
    <cellStyle name="60% - Énfasis4 6" xfId="127"/>
    <cellStyle name="60% - Énfasis4 7" xfId="128"/>
    <cellStyle name="60% - Énfasis5" xfId="129" builtinId="48" customBuiltin="1"/>
    <cellStyle name="60% - Énfasis5 1" xfId="130"/>
    <cellStyle name="60% - Énfasis5 2" xfId="131"/>
    <cellStyle name="60% - Énfasis5 3" xfId="132"/>
    <cellStyle name="60% - Énfasis5 4" xfId="133"/>
    <cellStyle name="60% - Énfasis5 5" xfId="134"/>
    <cellStyle name="60% - Énfasis5 6" xfId="135"/>
    <cellStyle name="60% - Énfasis5 7" xfId="136"/>
    <cellStyle name="60% - Énfasis6" xfId="137" builtinId="52" customBuiltin="1"/>
    <cellStyle name="60% - Énfasis6 1" xfId="138"/>
    <cellStyle name="60% - Énfasis6 2" xfId="139"/>
    <cellStyle name="60% - Énfasis6 3" xfId="140"/>
    <cellStyle name="60% - Énfasis6 4" xfId="141"/>
    <cellStyle name="60% - Énfasis6 5" xfId="142"/>
    <cellStyle name="60% - Énfasis6 6" xfId="143"/>
    <cellStyle name="60% - Énfasis6 7" xfId="144"/>
    <cellStyle name="Buena" xfId="145" builtinId="26" customBuiltin="1"/>
    <cellStyle name="Buena 1" xfId="146"/>
    <cellStyle name="Buena 2" xfId="147"/>
    <cellStyle name="Buena 3" xfId="148"/>
    <cellStyle name="Buena 4" xfId="149"/>
    <cellStyle name="Buena 5" xfId="150"/>
    <cellStyle name="Buena 6" xfId="151"/>
    <cellStyle name="Buena 7" xfId="152"/>
    <cellStyle name="Cálculo" xfId="153" builtinId="22" customBuiltin="1"/>
    <cellStyle name="Cálculo 1" xfId="154"/>
    <cellStyle name="Cálculo 2" xfId="155"/>
    <cellStyle name="Cálculo 3" xfId="156"/>
    <cellStyle name="Cálculo 4" xfId="157"/>
    <cellStyle name="Cálculo 5" xfId="158"/>
    <cellStyle name="Cálculo 6" xfId="159"/>
    <cellStyle name="Cálculo 7" xfId="160"/>
    <cellStyle name="Celda de comprobación" xfId="161" builtinId="23" customBuiltin="1"/>
    <cellStyle name="Celda de comprobación 1" xfId="162"/>
    <cellStyle name="Celda de comprobación 2" xfId="163"/>
    <cellStyle name="Celda de comprobación 3" xfId="164"/>
    <cellStyle name="Celda de comprobación 4" xfId="165"/>
    <cellStyle name="Celda de comprobación 5" xfId="166"/>
    <cellStyle name="Celda de comprobación 6" xfId="167"/>
    <cellStyle name="Celda de comprobación 7" xfId="168"/>
    <cellStyle name="Celda vinculada" xfId="169" builtinId="24" customBuiltin="1"/>
    <cellStyle name="Celda vinculada 1" xfId="170"/>
    <cellStyle name="Celda vinculada 2" xfId="171"/>
    <cellStyle name="Celda vinculada 3" xfId="172"/>
    <cellStyle name="Celda vinculada 4" xfId="173"/>
    <cellStyle name="Celda vinculada 5" xfId="174"/>
    <cellStyle name="Celda vinculada 6" xfId="175"/>
    <cellStyle name="Celda vinculada 7" xfId="176"/>
    <cellStyle name="Encabezado 4" xfId="177" builtinId="19" customBuiltin="1"/>
    <cellStyle name="Encabezado 4 1" xfId="178"/>
    <cellStyle name="Encabezado 4 2" xfId="179"/>
    <cellStyle name="Encabezado 4 3" xfId="180"/>
    <cellStyle name="Encabezado 4 4" xfId="181"/>
    <cellStyle name="Encabezado 4 5" xfId="182"/>
    <cellStyle name="Encabezado 4 6" xfId="183"/>
    <cellStyle name="Encabezado 4 7" xfId="184"/>
    <cellStyle name="Énfasis1" xfId="185" builtinId="29" customBuiltin="1"/>
    <cellStyle name="Énfasis1 1" xfId="186"/>
    <cellStyle name="Énfasis1 2" xfId="187"/>
    <cellStyle name="Énfasis1 3" xfId="188"/>
    <cellStyle name="Énfasis1 4" xfId="189"/>
    <cellStyle name="Énfasis1 5" xfId="190"/>
    <cellStyle name="Énfasis1 6" xfId="191"/>
    <cellStyle name="Énfasis1 7" xfId="192"/>
    <cellStyle name="Énfasis2" xfId="193" builtinId="33" customBuiltin="1"/>
    <cellStyle name="Énfasis2 1" xfId="194"/>
    <cellStyle name="Énfasis2 2" xfId="195"/>
    <cellStyle name="Énfasis2 3" xfId="196"/>
    <cellStyle name="Énfasis2 4" xfId="197"/>
    <cellStyle name="Énfasis2 5" xfId="198"/>
    <cellStyle name="Énfasis2 6" xfId="199"/>
    <cellStyle name="Énfasis2 7" xfId="200"/>
    <cellStyle name="Énfasis3" xfId="201" builtinId="37" customBuiltin="1"/>
    <cellStyle name="Énfasis3 1" xfId="202"/>
    <cellStyle name="Énfasis3 2" xfId="203"/>
    <cellStyle name="Énfasis3 3" xfId="204"/>
    <cellStyle name="Énfasis3 4" xfId="205"/>
    <cellStyle name="Énfasis3 5" xfId="206"/>
    <cellStyle name="Énfasis3 6" xfId="207"/>
    <cellStyle name="Énfasis3 7" xfId="208"/>
    <cellStyle name="Énfasis4" xfId="209" builtinId="41" customBuiltin="1"/>
    <cellStyle name="Énfasis4 1" xfId="210"/>
    <cellStyle name="Énfasis4 2" xfId="211"/>
    <cellStyle name="Énfasis4 3" xfId="212"/>
    <cellStyle name="Énfasis4 4" xfId="213"/>
    <cellStyle name="Énfasis4 5" xfId="214"/>
    <cellStyle name="Énfasis4 6" xfId="215"/>
    <cellStyle name="Énfasis4 7" xfId="216"/>
    <cellStyle name="Énfasis5" xfId="217" builtinId="45" customBuiltin="1"/>
    <cellStyle name="Énfasis5 1" xfId="218"/>
    <cellStyle name="Énfasis5 2" xfId="219"/>
    <cellStyle name="Énfasis5 3" xfId="220"/>
    <cellStyle name="Énfasis5 4" xfId="221"/>
    <cellStyle name="Énfasis5 5" xfId="222"/>
    <cellStyle name="Énfasis5 6" xfId="223"/>
    <cellStyle name="Énfasis5 7" xfId="224"/>
    <cellStyle name="Énfasis6" xfId="225" builtinId="49" customBuiltin="1"/>
    <cellStyle name="Énfasis6 1" xfId="226"/>
    <cellStyle name="Énfasis6 2" xfId="227"/>
    <cellStyle name="Énfasis6 3" xfId="228"/>
    <cellStyle name="Énfasis6 4" xfId="229"/>
    <cellStyle name="Énfasis6 5" xfId="230"/>
    <cellStyle name="Énfasis6 6" xfId="231"/>
    <cellStyle name="Énfasis6 7" xfId="232"/>
    <cellStyle name="Entrada" xfId="233" builtinId="20" customBuiltin="1"/>
    <cellStyle name="Entrada 1" xfId="234"/>
    <cellStyle name="Entrada 2" xfId="235"/>
    <cellStyle name="Entrada 3" xfId="236"/>
    <cellStyle name="Entrada 4" xfId="237"/>
    <cellStyle name="Entrada 5" xfId="238"/>
    <cellStyle name="Entrada 6" xfId="239"/>
    <cellStyle name="Entrada 7" xfId="240"/>
    <cellStyle name="Excel Built-in 20% - Accent1" xfId="241"/>
    <cellStyle name="Excel Built-in 20% - Accent1 1" xfId="242"/>
    <cellStyle name="Excel Built-in 20% - Accent1 2" xfId="243"/>
    <cellStyle name="Excel Built-in 20% - Accent1 3" xfId="244"/>
    <cellStyle name="Excel Built-in 20% - Accent1 4" xfId="245"/>
    <cellStyle name="Excel Built-in 20% - Accent1 5" xfId="246"/>
    <cellStyle name="Excel Built-in 20% - Accent1 6" xfId="247"/>
    <cellStyle name="Excel Built-in 20% - Accent2" xfId="248"/>
    <cellStyle name="Excel Built-in 20% - Accent2 1" xfId="249"/>
    <cellStyle name="Excel Built-in 20% - Accent2 2" xfId="250"/>
    <cellStyle name="Excel Built-in 20% - Accent2 3" xfId="251"/>
    <cellStyle name="Excel Built-in 20% - Accent2 4" xfId="252"/>
    <cellStyle name="Excel Built-in 20% - Accent2 5" xfId="253"/>
    <cellStyle name="Excel Built-in 20% - Accent2 6" xfId="254"/>
    <cellStyle name="Excel Built-in 20% - Accent3" xfId="255"/>
    <cellStyle name="Excel Built-in 20% - Accent3 1" xfId="256"/>
    <cellStyle name="Excel Built-in 20% - Accent3 2" xfId="257"/>
    <cellStyle name="Excel Built-in 20% - Accent3 3" xfId="258"/>
    <cellStyle name="Excel Built-in 20% - Accent3 4" xfId="259"/>
    <cellStyle name="Excel Built-in 20% - Accent3 5" xfId="260"/>
    <cellStyle name="Excel Built-in 20% - Accent3 6" xfId="261"/>
    <cellStyle name="Excel Built-in 20% - Accent4" xfId="262"/>
    <cellStyle name="Excel Built-in 20% - Accent4 1" xfId="263"/>
    <cellStyle name="Excel Built-in 20% - Accent4 2" xfId="264"/>
    <cellStyle name="Excel Built-in 20% - Accent4 3" xfId="265"/>
    <cellStyle name="Excel Built-in 20% - Accent4 4" xfId="266"/>
    <cellStyle name="Excel Built-in 20% - Accent4 5" xfId="267"/>
    <cellStyle name="Excel Built-in 20% - Accent4 6" xfId="268"/>
    <cellStyle name="Excel Built-in 20% - Accent5" xfId="269"/>
    <cellStyle name="Excel Built-in 20% - Accent5 1" xfId="270"/>
    <cellStyle name="Excel Built-in 20% - Accent5 2" xfId="271"/>
    <cellStyle name="Excel Built-in 20% - Accent5 3" xfId="272"/>
    <cellStyle name="Excel Built-in 20% - Accent5 4" xfId="273"/>
    <cellStyle name="Excel Built-in 20% - Accent5 5" xfId="274"/>
    <cellStyle name="Excel Built-in 20% - Accent5 6" xfId="275"/>
    <cellStyle name="Excel Built-in 20% - Accent6" xfId="276"/>
    <cellStyle name="Excel Built-in 20% - Accent6 1" xfId="277"/>
    <cellStyle name="Excel Built-in 20% - Accent6 2" xfId="278"/>
    <cellStyle name="Excel Built-in 20% - Accent6 3" xfId="279"/>
    <cellStyle name="Excel Built-in 20% - Accent6 4" xfId="280"/>
    <cellStyle name="Excel Built-in 20% - Accent6 5" xfId="281"/>
    <cellStyle name="Excel Built-in 20% - Accent6 6" xfId="282"/>
    <cellStyle name="Excel Built-in 40% - Accent1" xfId="283"/>
    <cellStyle name="Excel Built-in 40% - Accent1 1" xfId="284"/>
    <cellStyle name="Excel Built-in 40% - Accent1 2" xfId="285"/>
    <cellStyle name="Excel Built-in 40% - Accent1 3" xfId="286"/>
    <cellStyle name="Excel Built-in 40% - Accent1 4" xfId="287"/>
    <cellStyle name="Excel Built-in 40% - Accent1 5" xfId="288"/>
    <cellStyle name="Excel Built-in 40% - Accent1 6" xfId="289"/>
    <cellStyle name="Excel Built-in 40% - Accent2" xfId="290"/>
    <cellStyle name="Excel Built-in 40% - Accent2 1" xfId="291"/>
    <cellStyle name="Excel Built-in 40% - Accent2 2" xfId="292"/>
    <cellStyle name="Excel Built-in 40% - Accent2 3" xfId="293"/>
    <cellStyle name="Excel Built-in 40% - Accent2 4" xfId="294"/>
    <cellStyle name="Excel Built-in 40% - Accent2 5" xfId="295"/>
    <cellStyle name="Excel Built-in 40% - Accent2 6" xfId="296"/>
    <cellStyle name="Excel Built-in 40% - Accent3" xfId="297"/>
    <cellStyle name="Excel Built-in 40% - Accent3 1" xfId="298"/>
    <cellStyle name="Excel Built-in 40% - Accent3 2" xfId="299"/>
    <cellStyle name="Excel Built-in 40% - Accent3 3" xfId="300"/>
    <cellStyle name="Excel Built-in 40% - Accent3 4" xfId="301"/>
    <cellStyle name="Excel Built-in 40% - Accent3 5" xfId="302"/>
    <cellStyle name="Excel Built-in 40% - Accent3 6" xfId="303"/>
    <cellStyle name="Excel Built-in 40% - Accent4" xfId="304"/>
    <cellStyle name="Excel Built-in 40% - Accent4 1" xfId="305"/>
    <cellStyle name="Excel Built-in 40% - Accent4 2" xfId="306"/>
    <cellStyle name="Excel Built-in 40% - Accent4 3" xfId="307"/>
    <cellStyle name="Excel Built-in 40% - Accent4 4" xfId="308"/>
    <cellStyle name="Excel Built-in 40% - Accent4 5" xfId="309"/>
    <cellStyle name="Excel Built-in 40% - Accent4 6" xfId="310"/>
    <cellStyle name="Excel Built-in 40% - Accent5" xfId="311"/>
    <cellStyle name="Excel Built-in 40% - Accent5 1" xfId="312"/>
    <cellStyle name="Excel Built-in 40% - Accent5 2" xfId="313"/>
    <cellStyle name="Excel Built-in 40% - Accent5 3" xfId="314"/>
    <cellStyle name="Excel Built-in 40% - Accent5 4" xfId="315"/>
    <cellStyle name="Excel Built-in 40% - Accent5 5" xfId="316"/>
    <cellStyle name="Excel Built-in 40% - Accent5 6" xfId="317"/>
    <cellStyle name="Excel Built-in 40% - Accent6" xfId="318"/>
    <cellStyle name="Excel Built-in 40% - Accent6 1" xfId="319"/>
    <cellStyle name="Excel Built-in 40% - Accent6 2" xfId="320"/>
    <cellStyle name="Excel Built-in 40% - Accent6 3" xfId="321"/>
    <cellStyle name="Excel Built-in 40% - Accent6 4" xfId="322"/>
    <cellStyle name="Excel Built-in 40% - Accent6 5" xfId="323"/>
    <cellStyle name="Excel Built-in 40% - Accent6 6" xfId="324"/>
    <cellStyle name="Excel Built-in 60% - Accent1" xfId="325"/>
    <cellStyle name="Excel Built-in 60% - Accent1 1" xfId="326"/>
    <cellStyle name="Excel Built-in 60% - Accent1 2" xfId="327"/>
    <cellStyle name="Excel Built-in 60% - Accent1 3" xfId="328"/>
    <cellStyle name="Excel Built-in 60% - Accent1 4" xfId="329"/>
    <cellStyle name="Excel Built-in 60% - Accent1 5" xfId="330"/>
    <cellStyle name="Excel Built-in 60% - Accent1 6" xfId="331"/>
    <cellStyle name="Excel Built-in 60% - Accent2" xfId="332"/>
    <cellStyle name="Excel Built-in 60% - Accent2 1" xfId="333"/>
    <cellStyle name="Excel Built-in 60% - Accent2 2" xfId="334"/>
    <cellStyle name="Excel Built-in 60% - Accent2 3" xfId="335"/>
    <cellStyle name="Excel Built-in 60% - Accent2 4" xfId="336"/>
    <cellStyle name="Excel Built-in 60% - Accent2 5" xfId="337"/>
    <cellStyle name="Excel Built-in 60% - Accent2 6" xfId="338"/>
    <cellStyle name="Excel Built-in 60% - Accent3" xfId="339"/>
    <cellStyle name="Excel Built-in 60% - Accent3 1" xfId="340"/>
    <cellStyle name="Excel Built-in 60% - Accent3 2" xfId="341"/>
    <cellStyle name="Excel Built-in 60% - Accent3 3" xfId="342"/>
    <cellStyle name="Excel Built-in 60% - Accent3 4" xfId="343"/>
    <cellStyle name="Excel Built-in 60% - Accent3 5" xfId="344"/>
    <cellStyle name="Excel Built-in 60% - Accent3 6" xfId="345"/>
    <cellStyle name="Excel Built-in 60% - Accent4" xfId="346"/>
    <cellStyle name="Excel Built-in 60% - Accent4 1" xfId="347"/>
    <cellStyle name="Excel Built-in 60% - Accent4 2" xfId="348"/>
    <cellStyle name="Excel Built-in 60% - Accent4 3" xfId="349"/>
    <cellStyle name="Excel Built-in 60% - Accent4 4" xfId="350"/>
    <cellStyle name="Excel Built-in 60% - Accent4 5" xfId="351"/>
    <cellStyle name="Excel Built-in 60% - Accent4 6" xfId="352"/>
    <cellStyle name="Excel Built-in 60% - Accent5" xfId="353"/>
    <cellStyle name="Excel Built-in 60% - Accent5 1" xfId="354"/>
    <cellStyle name="Excel Built-in 60% - Accent5 2" xfId="355"/>
    <cellStyle name="Excel Built-in 60% - Accent5 3" xfId="356"/>
    <cellStyle name="Excel Built-in 60% - Accent5 4" xfId="357"/>
    <cellStyle name="Excel Built-in 60% - Accent5 5" xfId="358"/>
    <cellStyle name="Excel Built-in 60% - Accent5 6" xfId="359"/>
    <cellStyle name="Excel Built-in 60% - Accent6" xfId="360"/>
    <cellStyle name="Excel Built-in 60% - Accent6 1" xfId="361"/>
    <cellStyle name="Excel Built-in 60% - Accent6 2" xfId="362"/>
    <cellStyle name="Excel Built-in 60% - Accent6 3" xfId="363"/>
    <cellStyle name="Excel Built-in 60% - Accent6 4" xfId="364"/>
    <cellStyle name="Excel Built-in 60% - Accent6 5" xfId="365"/>
    <cellStyle name="Excel Built-in 60% - Accent6 6" xfId="366"/>
    <cellStyle name="Excel Built-in Accent1" xfId="367"/>
    <cellStyle name="Excel Built-in Accent1 1" xfId="368"/>
    <cellStyle name="Excel Built-in Accent1 2" xfId="369"/>
    <cellStyle name="Excel Built-in Accent1 3" xfId="370"/>
    <cellStyle name="Excel Built-in Accent1 4" xfId="371"/>
    <cellStyle name="Excel Built-in Accent1 5" xfId="372"/>
    <cellStyle name="Excel Built-in Accent1 6" xfId="373"/>
    <cellStyle name="Excel Built-in Accent2" xfId="374"/>
    <cellStyle name="Excel Built-in Accent2 1" xfId="375"/>
    <cellStyle name="Excel Built-in Accent2 2" xfId="376"/>
    <cellStyle name="Excel Built-in Accent2 3" xfId="377"/>
    <cellStyle name="Excel Built-in Accent2 4" xfId="378"/>
    <cellStyle name="Excel Built-in Accent2 5" xfId="379"/>
    <cellStyle name="Excel Built-in Accent2 6" xfId="380"/>
    <cellStyle name="Excel Built-in Accent3" xfId="381"/>
    <cellStyle name="Excel Built-in Accent3 1" xfId="382"/>
    <cellStyle name="Excel Built-in Accent3 2" xfId="383"/>
    <cellStyle name="Excel Built-in Accent3 3" xfId="384"/>
    <cellStyle name="Excel Built-in Accent3 4" xfId="385"/>
    <cellStyle name="Excel Built-in Accent3 5" xfId="386"/>
    <cellStyle name="Excel Built-in Accent3 6" xfId="387"/>
    <cellStyle name="Excel Built-in Accent4" xfId="388"/>
    <cellStyle name="Excel Built-in Accent4 1" xfId="389"/>
    <cellStyle name="Excel Built-in Accent4 2" xfId="390"/>
    <cellStyle name="Excel Built-in Accent4 3" xfId="391"/>
    <cellStyle name="Excel Built-in Accent4 4" xfId="392"/>
    <cellStyle name="Excel Built-in Accent4 5" xfId="393"/>
    <cellStyle name="Excel Built-in Accent4 6" xfId="394"/>
    <cellStyle name="Excel Built-in Accent5" xfId="395"/>
    <cellStyle name="Excel Built-in Accent5 1" xfId="396"/>
    <cellStyle name="Excel Built-in Accent5 2" xfId="397"/>
    <cellStyle name="Excel Built-in Accent5 3" xfId="398"/>
    <cellStyle name="Excel Built-in Accent5 4" xfId="399"/>
    <cellStyle name="Excel Built-in Accent5 5" xfId="400"/>
    <cellStyle name="Excel Built-in Accent5 6" xfId="401"/>
    <cellStyle name="Excel Built-in Accent6" xfId="402"/>
    <cellStyle name="Excel Built-in Accent6 1" xfId="403"/>
    <cellStyle name="Excel Built-in Accent6 2" xfId="404"/>
    <cellStyle name="Excel Built-in Accent6 3" xfId="405"/>
    <cellStyle name="Excel Built-in Accent6 4" xfId="406"/>
    <cellStyle name="Excel Built-in Accent6 5" xfId="407"/>
    <cellStyle name="Excel Built-in Accent6 6" xfId="408"/>
    <cellStyle name="Excel Built-in Bad" xfId="409"/>
    <cellStyle name="Excel Built-in Bad 1" xfId="410"/>
    <cellStyle name="Excel Built-in Bad 2" xfId="411"/>
    <cellStyle name="Excel Built-in Bad 3" xfId="412"/>
    <cellStyle name="Excel Built-in Bad 4" xfId="413"/>
    <cellStyle name="Excel Built-in Bad 5" xfId="414"/>
    <cellStyle name="Excel Built-in Bad 6" xfId="415"/>
    <cellStyle name="Excel Built-in Calculation" xfId="416"/>
    <cellStyle name="Excel Built-in Calculation 1" xfId="417"/>
    <cellStyle name="Excel Built-in Calculation 2" xfId="418"/>
    <cellStyle name="Excel Built-in Calculation 3" xfId="419"/>
    <cellStyle name="Excel Built-in Calculation 4" xfId="420"/>
    <cellStyle name="Excel Built-in Calculation 5" xfId="421"/>
    <cellStyle name="Excel Built-in Calculation 6" xfId="422"/>
    <cellStyle name="Excel Built-in Check Cell" xfId="423"/>
    <cellStyle name="Excel Built-in Check Cell 1" xfId="424"/>
    <cellStyle name="Excel Built-in Check Cell 2" xfId="425"/>
    <cellStyle name="Excel Built-in Check Cell 3" xfId="426"/>
    <cellStyle name="Excel Built-in Check Cell 4" xfId="427"/>
    <cellStyle name="Excel Built-in Check Cell 5" xfId="428"/>
    <cellStyle name="Excel Built-in Check Cell 6" xfId="429"/>
    <cellStyle name="Excel Built-in Explanatory Text" xfId="430"/>
    <cellStyle name="Excel Built-in Explanatory Text 1" xfId="431"/>
    <cellStyle name="Excel Built-in Explanatory Text 2" xfId="432"/>
    <cellStyle name="Excel Built-in Explanatory Text 3" xfId="433"/>
    <cellStyle name="Excel Built-in Explanatory Text 4" xfId="434"/>
    <cellStyle name="Excel Built-in Explanatory Text 5" xfId="435"/>
    <cellStyle name="Excel Built-in Explanatory Text 6" xfId="436"/>
    <cellStyle name="Excel Built-in Good" xfId="437"/>
    <cellStyle name="Excel Built-in Good 1" xfId="438"/>
    <cellStyle name="Excel Built-in Good 2" xfId="439"/>
    <cellStyle name="Excel Built-in Good 3" xfId="440"/>
    <cellStyle name="Excel Built-in Good 4" xfId="441"/>
    <cellStyle name="Excel Built-in Good 5" xfId="442"/>
    <cellStyle name="Excel Built-in Good 6" xfId="443"/>
    <cellStyle name="Excel Built-in Heading 1" xfId="444"/>
    <cellStyle name="Excel Built-in Heading 1 1" xfId="445"/>
    <cellStyle name="Excel Built-in Heading 1 2" xfId="446"/>
    <cellStyle name="Excel Built-in Heading 1 3" xfId="447"/>
    <cellStyle name="Excel Built-in Heading 1 4" xfId="448"/>
    <cellStyle name="Excel Built-in Heading 1 5" xfId="449"/>
    <cellStyle name="Excel Built-in Heading 1 6" xfId="450"/>
    <cellStyle name="Excel Built-in Heading 2" xfId="451"/>
    <cellStyle name="Excel Built-in Heading 2 1" xfId="452"/>
    <cellStyle name="Excel Built-in Heading 2 2" xfId="453"/>
    <cellStyle name="Excel Built-in Heading 2 3" xfId="454"/>
    <cellStyle name="Excel Built-in Heading 2 4" xfId="455"/>
    <cellStyle name="Excel Built-in Heading 2 5" xfId="456"/>
    <cellStyle name="Excel Built-in Heading 2 6" xfId="457"/>
    <cellStyle name="Excel Built-in Heading 3" xfId="458"/>
    <cellStyle name="Excel Built-in Heading 3 1" xfId="459"/>
    <cellStyle name="Excel Built-in Heading 3 2" xfId="460"/>
    <cellStyle name="Excel Built-in Heading 3 3" xfId="461"/>
    <cellStyle name="Excel Built-in Heading 3 4" xfId="462"/>
    <cellStyle name="Excel Built-in Heading 3 5" xfId="463"/>
    <cellStyle name="Excel Built-in Heading 3 6" xfId="464"/>
    <cellStyle name="Excel Built-in Heading 4" xfId="465"/>
    <cellStyle name="Excel Built-in Heading 4 1" xfId="466"/>
    <cellStyle name="Excel Built-in Heading 4 2" xfId="467"/>
    <cellStyle name="Excel Built-in Heading 4 3" xfId="468"/>
    <cellStyle name="Excel Built-in Heading 4 4" xfId="469"/>
    <cellStyle name="Excel Built-in Heading 4 5" xfId="470"/>
    <cellStyle name="Excel Built-in Heading 4 6" xfId="471"/>
    <cellStyle name="Excel Built-in Hyperlink" xfId="472"/>
    <cellStyle name="Excel Built-in Hyperlink 1" xfId="473"/>
    <cellStyle name="Excel Built-in Hyperlink 2" xfId="474"/>
    <cellStyle name="Excel Built-in Hyperlink 3" xfId="475"/>
    <cellStyle name="Excel Built-in Hyperlink 4" xfId="476"/>
    <cellStyle name="Excel Built-in Hyperlink 5" xfId="477"/>
    <cellStyle name="Excel Built-in Hyperlink 6" xfId="478"/>
    <cellStyle name="Excel Built-in Hyperlink 7" xfId="479"/>
    <cellStyle name="Excel Built-in Input" xfId="480"/>
    <cellStyle name="Excel Built-in Input 1" xfId="481"/>
    <cellStyle name="Excel Built-in Input 2" xfId="482"/>
    <cellStyle name="Excel Built-in Input 3" xfId="483"/>
    <cellStyle name="Excel Built-in Input 4" xfId="484"/>
    <cellStyle name="Excel Built-in Input 5" xfId="485"/>
    <cellStyle name="Excel Built-in Input 6" xfId="486"/>
    <cellStyle name="Excel Built-in Linked Cell" xfId="487"/>
    <cellStyle name="Excel Built-in Linked Cell 1" xfId="488"/>
    <cellStyle name="Excel Built-in Linked Cell 2" xfId="489"/>
    <cellStyle name="Excel Built-in Linked Cell 3" xfId="490"/>
    <cellStyle name="Excel Built-in Linked Cell 4" xfId="491"/>
    <cellStyle name="Excel Built-in Linked Cell 5" xfId="492"/>
    <cellStyle name="Excel Built-in Linked Cell 6" xfId="493"/>
    <cellStyle name="Excel Built-in Neutral" xfId="494"/>
    <cellStyle name="Excel Built-in Neutral 1" xfId="495"/>
    <cellStyle name="Excel Built-in Neutral 2" xfId="496"/>
    <cellStyle name="Excel Built-in Neutral 3" xfId="497"/>
    <cellStyle name="Excel Built-in Neutral 4" xfId="498"/>
    <cellStyle name="Excel Built-in Neutral 5" xfId="499"/>
    <cellStyle name="Excel Built-in Neutral 6" xfId="500"/>
    <cellStyle name="Excel Built-in Normal" xfId="501"/>
    <cellStyle name="Excel Built-in Normal 1" xfId="502"/>
    <cellStyle name="Excel Built-in Normal 1 1" xfId="503"/>
    <cellStyle name="Excel Built-in Normal 1 1 1" xfId="504"/>
    <cellStyle name="Excel Built-in Normal 1 1 1 1" xfId="505"/>
    <cellStyle name="Excel Built-in Normal 1 2" xfId="506"/>
    <cellStyle name="Excel Built-in Normal 1 3" xfId="507"/>
    <cellStyle name="Excel Built-in Normal 1 4" xfId="508"/>
    <cellStyle name="Excel Built-in Normal 1 5" xfId="509"/>
    <cellStyle name="Excel Built-in Normal 1 6" xfId="510"/>
    <cellStyle name="Excel Built-in Normal 1 7" xfId="511"/>
    <cellStyle name="Excel Built-in Normal 2" xfId="512"/>
    <cellStyle name="Excel Built-in Normal 3" xfId="513"/>
    <cellStyle name="Excel Built-in Normal 4" xfId="514"/>
    <cellStyle name="Excel Built-in Normal 5" xfId="515"/>
    <cellStyle name="Excel Built-in Normal 6" xfId="516"/>
    <cellStyle name="Excel Built-in Normal 7" xfId="517"/>
    <cellStyle name="Excel Built-in Normal 8" xfId="518"/>
    <cellStyle name="Excel Built-in Note" xfId="519"/>
    <cellStyle name="Excel Built-in Note 1" xfId="520"/>
    <cellStyle name="Excel Built-in Note 2" xfId="521"/>
    <cellStyle name="Excel Built-in Note 3" xfId="522"/>
    <cellStyle name="Excel Built-in Note 4" xfId="523"/>
    <cellStyle name="Excel Built-in Note 5" xfId="524"/>
    <cellStyle name="Excel Built-in Note 6" xfId="525"/>
    <cellStyle name="Excel Built-in Output" xfId="526"/>
    <cellStyle name="Excel Built-in Output 1" xfId="527"/>
    <cellStyle name="Excel Built-in Output 2" xfId="528"/>
    <cellStyle name="Excel Built-in Output 3" xfId="529"/>
    <cellStyle name="Excel Built-in Output 4" xfId="530"/>
    <cellStyle name="Excel Built-in Output 5" xfId="531"/>
    <cellStyle name="Excel Built-in Output 6" xfId="532"/>
    <cellStyle name="Excel Built-in Title" xfId="533"/>
    <cellStyle name="Excel Built-in Title 1" xfId="534"/>
    <cellStyle name="Excel Built-in Title 2" xfId="535"/>
    <cellStyle name="Excel Built-in Title 3" xfId="536"/>
    <cellStyle name="Excel Built-in Title 4" xfId="537"/>
    <cellStyle name="Excel Built-in Title 5" xfId="538"/>
    <cellStyle name="Excel Built-in Title 6" xfId="539"/>
    <cellStyle name="Excel Built-in Total" xfId="540"/>
    <cellStyle name="Excel Built-in Total 1" xfId="541"/>
    <cellStyle name="Excel Built-in Total 2" xfId="542"/>
    <cellStyle name="Excel Built-in Total 3" xfId="543"/>
    <cellStyle name="Excel Built-in Total 4" xfId="544"/>
    <cellStyle name="Excel Built-in Total 5" xfId="545"/>
    <cellStyle name="Excel Built-in Total 6" xfId="546"/>
    <cellStyle name="Excel Built-in Warning Text" xfId="547"/>
    <cellStyle name="Excel Built-in Warning Text 1" xfId="548"/>
    <cellStyle name="Excel Built-in Warning Text 2" xfId="549"/>
    <cellStyle name="Excel Built-in Warning Text 3" xfId="550"/>
    <cellStyle name="Excel Built-in Warning Text 4" xfId="551"/>
    <cellStyle name="Excel Built-in Warning Text 5" xfId="552"/>
    <cellStyle name="Excel Built-in Warning Text 6" xfId="553"/>
    <cellStyle name="Hipervínculo" xfId="554" builtinId="8"/>
    <cellStyle name="Incorrecto" xfId="555" builtinId="27" customBuiltin="1"/>
    <cellStyle name="Incorrecto 1" xfId="556"/>
    <cellStyle name="Incorrecto 2" xfId="557"/>
    <cellStyle name="Incorrecto 3" xfId="558"/>
    <cellStyle name="Incorrecto 4" xfId="559"/>
    <cellStyle name="Incorrecto 5" xfId="560"/>
    <cellStyle name="Incorrecto 6" xfId="561"/>
    <cellStyle name="Incorrecto 7" xfId="562"/>
    <cellStyle name="Millares" xfId="644" builtinId="3"/>
    <cellStyle name="Millares [0]" xfId="651" builtinId="6"/>
    <cellStyle name="Millares [0] 2" xfId="648"/>
    <cellStyle name="Millares [0] 3" xfId="653"/>
    <cellStyle name="Millares 4" xfId="646"/>
    <cellStyle name="Millares 4 2" xfId="650"/>
    <cellStyle name="Neutral" xfId="563" builtinId="28" customBuiltin="1"/>
    <cellStyle name="Neutral 1" xfId="564"/>
    <cellStyle name="Neutral 2" xfId="565"/>
    <cellStyle name="Neutral 3" xfId="566"/>
    <cellStyle name="Neutral 4" xfId="567"/>
    <cellStyle name="Neutral 5" xfId="568"/>
    <cellStyle name="Neutral 6" xfId="569"/>
    <cellStyle name="Neutral 7" xfId="570"/>
    <cellStyle name="Normal" xfId="0" builtinId="0"/>
    <cellStyle name="Normal 2" xfId="652"/>
    <cellStyle name="Normal 5" xfId="645"/>
    <cellStyle name="Normal 5 2" xfId="647"/>
    <cellStyle name="Normal 53" xfId="571"/>
    <cellStyle name="Normal 8" xfId="649"/>
    <cellStyle name="Notas" xfId="572" builtinId="10" customBuiltin="1"/>
    <cellStyle name="Notas 1" xfId="573"/>
    <cellStyle name="Notas 2" xfId="574"/>
    <cellStyle name="Notas 3" xfId="575"/>
    <cellStyle name="Notas 4" xfId="576"/>
    <cellStyle name="Notas 5" xfId="577"/>
    <cellStyle name="Notas 6" xfId="578"/>
    <cellStyle name="Notas 7" xfId="579"/>
    <cellStyle name="Salida" xfId="580" builtinId="21" customBuiltin="1"/>
    <cellStyle name="Salida 1" xfId="581"/>
    <cellStyle name="Salida 2" xfId="582"/>
    <cellStyle name="Salida 3" xfId="583"/>
    <cellStyle name="Salida 4" xfId="584"/>
    <cellStyle name="Salida 5" xfId="585"/>
    <cellStyle name="Salida 6" xfId="586"/>
    <cellStyle name="Salida 7" xfId="587"/>
    <cellStyle name="Texto de advertencia" xfId="588" builtinId="11" customBuiltin="1"/>
    <cellStyle name="Texto de advertencia 1" xfId="589"/>
    <cellStyle name="Texto de advertencia 2" xfId="590"/>
    <cellStyle name="Texto de advertencia 3" xfId="591"/>
    <cellStyle name="Texto de advertencia 4" xfId="592"/>
    <cellStyle name="Texto de advertencia 5" xfId="593"/>
    <cellStyle name="Texto de advertencia 6" xfId="594"/>
    <cellStyle name="Texto de advertencia 7" xfId="595"/>
    <cellStyle name="Texto explicativo" xfId="596" builtinId="53" customBuiltin="1"/>
    <cellStyle name="Texto explicativo 1" xfId="597"/>
    <cellStyle name="Texto explicativo 2" xfId="598"/>
    <cellStyle name="Texto explicativo 3" xfId="599"/>
    <cellStyle name="Texto explicativo 4" xfId="600"/>
    <cellStyle name="Texto explicativo 5" xfId="601"/>
    <cellStyle name="Texto explicativo 6" xfId="602"/>
    <cellStyle name="Texto explicativo 7" xfId="603"/>
    <cellStyle name="Título" xfId="604" builtinId="15" customBuiltin="1"/>
    <cellStyle name="Título 1" xfId="605" builtinId="16" customBuiltin="1"/>
    <cellStyle name="Título 1 1" xfId="606"/>
    <cellStyle name="Título 1 2" xfId="607"/>
    <cellStyle name="Título 1 3" xfId="608"/>
    <cellStyle name="Título 1 4" xfId="609"/>
    <cellStyle name="Título 1 5" xfId="610"/>
    <cellStyle name="Título 1 6" xfId="611"/>
    <cellStyle name="Título 1 7" xfId="612"/>
    <cellStyle name="Título 10" xfId="613"/>
    <cellStyle name="Título 2" xfId="614" builtinId="17" customBuiltin="1"/>
    <cellStyle name="Título 2 1" xfId="615"/>
    <cellStyle name="Título 2 2" xfId="616"/>
    <cellStyle name="Título 2 3" xfId="617"/>
    <cellStyle name="Título 2 4" xfId="618"/>
    <cellStyle name="Título 2 5" xfId="619"/>
    <cellStyle name="Título 2 6" xfId="620"/>
    <cellStyle name="Título 2 7" xfId="621"/>
    <cellStyle name="Título 3" xfId="622" builtinId="18" customBuiltin="1"/>
    <cellStyle name="Título 3 1" xfId="623"/>
    <cellStyle name="Título 3 2" xfId="624"/>
    <cellStyle name="Título 3 3" xfId="625"/>
    <cellStyle name="Título 3 4" xfId="626"/>
    <cellStyle name="Título 3 5" xfId="627"/>
    <cellStyle name="Título 3 6" xfId="628"/>
    <cellStyle name="Título 3 7" xfId="629"/>
    <cellStyle name="Título 4" xfId="630"/>
    <cellStyle name="Título 5" xfId="631"/>
    <cellStyle name="Título 6" xfId="632"/>
    <cellStyle name="Título 7" xfId="633"/>
    <cellStyle name="Título 8" xfId="634"/>
    <cellStyle name="Título 9" xfId="635"/>
    <cellStyle name="Total" xfId="636" builtinId="25" customBuiltin="1"/>
    <cellStyle name="Total 1" xfId="637"/>
    <cellStyle name="Total 2" xfId="638"/>
    <cellStyle name="Total 3" xfId="639"/>
    <cellStyle name="Total 4" xfId="640"/>
    <cellStyle name="Total 5" xfId="641"/>
    <cellStyle name="Total 6" xfId="642"/>
    <cellStyle name="Total 7" xfId="64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352426</xdr:colOff>
      <xdr:row>0</xdr:row>
      <xdr:rowOff>180976</xdr:rowOff>
    </xdr:from>
    <xdr:to>
      <xdr:col>3</xdr:col>
      <xdr:colOff>327198</xdr:colOff>
      <xdr:row>4</xdr:row>
      <xdr:rowOff>161926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180976"/>
          <a:ext cx="3308522" cy="971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2</xdr:col>
      <xdr:colOff>76200</xdr:colOff>
      <xdr:row>3</xdr:row>
      <xdr:rowOff>24567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1" y="0"/>
          <a:ext cx="1920239" cy="550347"/>
        </a:xfrm>
        <a:prstGeom prst="rect">
          <a:avLst/>
        </a:prstGeom>
      </xdr:spPr>
    </xdr:pic>
    <xdr:clientData/>
  </xdr:twoCellAnchor>
  <xdr:twoCellAnchor editAs="oneCell">
    <xdr:from>
      <xdr:col>0</xdr:col>
      <xdr:colOff>289560</xdr:colOff>
      <xdr:row>34</xdr:row>
      <xdr:rowOff>22955</xdr:rowOff>
    </xdr:from>
    <xdr:to>
      <xdr:col>1</xdr:col>
      <xdr:colOff>1668780</xdr:colOff>
      <xdr:row>37</xdr:row>
      <xdr:rowOff>58299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60" y="6088475"/>
          <a:ext cx="1798320" cy="5154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3</xdr:row>
      <xdr:rowOff>152400</xdr:rowOff>
    </xdr:from>
    <xdr:ext cx="184731" cy="264560"/>
    <xdr:sp macro="" textlink="">
      <xdr:nvSpPr>
        <xdr:cNvPr id="2" name="1 CuadroTexto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229475" y="69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PA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  <xdr:twoCellAnchor editAs="oneCell">
    <xdr:from>
      <xdr:col>0</xdr:col>
      <xdr:colOff>219076</xdr:colOff>
      <xdr:row>0</xdr:row>
      <xdr:rowOff>142876</xdr:rowOff>
    </xdr:from>
    <xdr:to>
      <xdr:col>1</xdr:col>
      <xdr:colOff>2190750</xdr:colOff>
      <xdr:row>4</xdr:row>
      <xdr:rowOff>95856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142876"/>
          <a:ext cx="2305049" cy="676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2305049</xdr:colOff>
      <xdr:row>3</xdr:row>
      <xdr:rowOff>13940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0"/>
          <a:ext cx="2305049" cy="67688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2305049</xdr:colOff>
      <xdr:row>3</xdr:row>
      <xdr:rowOff>13940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0"/>
          <a:ext cx="2305049" cy="58544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2305050</xdr:colOff>
      <xdr:row>7</xdr:row>
      <xdr:rowOff>104776</xdr:rowOff>
    </xdr:to>
    <xdr:pic>
      <xdr:nvPicPr>
        <xdr:cNvPr id="5" name="0 Imagen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" y="0"/>
          <a:ext cx="2305050" cy="137160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2</xdr:row>
      <xdr:rowOff>0</xdr:rowOff>
    </xdr:from>
    <xdr:to>
      <xdr:col>1</xdr:col>
      <xdr:colOff>2095501</xdr:colOff>
      <xdr:row>5</xdr:row>
      <xdr:rowOff>129570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1" y="323850"/>
          <a:ext cx="2095500" cy="615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5"/>
  <sheetViews>
    <sheetView tabSelected="1" topLeftCell="A19" zoomScaleNormal="100" zoomScaleSheetLayoutView="100" workbookViewId="0">
      <selection activeCell="H34" sqref="H34"/>
    </sheetView>
  </sheetViews>
  <sheetFormatPr baseColWidth="10" defaultColWidth="10.3984375" defaultRowHeight="13.2" x14ac:dyDescent="0.25"/>
  <cols>
    <col min="1" max="1" width="10.09765625" style="1" customWidth="1"/>
    <col min="2" max="2" width="10.3984375" style="2"/>
    <col min="3" max="3" width="23.19921875" style="1" customWidth="1"/>
    <col min="4" max="4" width="17.5" style="1" customWidth="1"/>
    <col min="5" max="6" width="10.3984375" style="1"/>
    <col min="7" max="7" width="12.69921875" style="1" customWidth="1"/>
    <col min="8" max="16384" width="10.3984375" style="1"/>
  </cols>
  <sheetData>
    <row r="1" spans="1:9" ht="19.2" x14ac:dyDescent="0.35">
      <c r="A1" s="3"/>
      <c r="B1" s="4"/>
      <c r="C1" s="3"/>
      <c r="D1" s="5"/>
      <c r="E1" s="5"/>
      <c r="F1" s="3"/>
      <c r="G1" s="3"/>
      <c r="H1" s="3"/>
      <c r="I1" s="3"/>
    </row>
    <row r="2" spans="1:9" ht="19.2" x14ac:dyDescent="0.35">
      <c r="A2" s="3"/>
      <c r="B2" s="4"/>
      <c r="C2" s="3"/>
      <c r="D2" s="5"/>
      <c r="E2" s="5"/>
      <c r="F2" s="3"/>
      <c r="G2" s="3"/>
      <c r="H2" s="3"/>
      <c r="I2" s="3"/>
    </row>
    <row r="3" spans="1:9" ht="19.2" x14ac:dyDescent="0.35">
      <c r="A3" s="3"/>
      <c r="B3" s="4"/>
      <c r="C3" s="3"/>
      <c r="D3" s="5"/>
      <c r="E3" s="5"/>
      <c r="F3" s="3"/>
      <c r="G3" s="3"/>
      <c r="H3" s="3"/>
      <c r="I3" s="3"/>
    </row>
    <row r="4" spans="1:9" ht="19.2" x14ac:dyDescent="0.35">
      <c r="A4" s="3"/>
      <c r="B4" s="4"/>
      <c r="C4" s="3"/>
      <c r="D4" s="5"/>
      <c r="E4" s="5"/>
      <c r="F4" s="3"/>
      <c r="G4" s="3"/>
      <c r="H4" s="3"/>
      <c r="I4" s="3"/>
    </row>
    <row r="5" spans="1:9" ht="19.2" x14ac:dyDescent="0.35">
      <c r="A5" s="3"/>
      <c r="B5" s="4"/>
      <c r="C5" s="3"/>
      <c r="D5" s="5"/>
      <c r="E5" s="5"/>
      <c r="F5" s="3"/>
      <c r="G5" s="3"/>
      <c r="H5" s="3"/>
      <c r="I5" s="3"/>
    </row>
    <row r="6" spans="1:9" ht="19.2" x14ac:dyDescent="0.35">
      <c r="A6" s="3"/>
      <c r="B6" s="4"/>
      <c r="C6" s="3"/>
      <c r="D6" s="5"/>
      <c r="E6" s="5"/>
      <c r="F6" s="3"/>
      <c r="G6" s="3"/>
      <c r="H6" s="3"/>
      <c r="I6" s="3"/>
    </row>
    <row r="7" spans="1:9" ht="24.6" x14ac:dyDescent="0.4">
      <c r="A7" s="3"/>
      <c r="B7" s="6" t="s">
        <v>0</v>
      </c>
      <c r="C7" s="7"/>
      <c r="D7" s="8"/>
      <c r="E7" s="8"/>
      <c r="F7" s="3"/>
      <c r="G7" s="3"/>
      <c r="H7" s="3"/>
      <c r="I7" s="3"/>
    </row>
    <row r="8" spans="1:9" ht="19.2" x14ac:dyDescent="0.35">
      <c r="A8" s="3"/>
      <c r="B8" s="4"/>
      <c r="C8" s="3"/>
      <c r="D8" s="5"/>
      <c r="E8" s="5"/>
      <c r="F8" s="3"/>
      <c r="G8" s="3"/>
      <c r="H8" s="3"/>
      <c r="I8" s="3"/>
    </row>
    <row r="9" spans="1:9" ht="19.2" x14ac:dyDescent="0.35">
      <c r="A9" s="3"/>
      <c r="B9" s="4"/>
      <c r="C9" s="3"/>
      <c r="D9" s="5"/>
      <c r="E9" s="5"/>
      <c r="F9" s="3"/>
      <c r="G9" s="3"/>
      <c r="H9" s="3"/>
      <c r="I9" s="3"/>
    </row>
    <row r="10" spans="1:9" ht="18.600000000000001" x14ac:dyDescent="0.3">
      <c r="A10" s="3"/>
      <c r="B10" s="9"/>
      <c r="C10" s="3"/>
      <c r="D10" s="3"/>
      <c r="E10" s="3"/>
      <c r="F10" s="3"/>
      <c r="G10" s="3"/>
      <c r="H10" s="3"/>
      <c r="I10" s="3"/>
    </row>
    <row r="11" spans="1:9" ht="24.6" x14ac:dyDescent="0.4">
      <c r="A11" s="3"/>
      <c r="B11" s="10" t="s">
        <v>1</v>
      </c>
      <c r="C11" s="11"/>
      <c r="D11" s="10" t="s">
        <v>29</v>
      </c>
      <c r="E11" s="7"/>
      <c r="F11" s="3"/>
      <c r="G11" s="3"/>
      <c r="H11" s="3"/>
      <c r="I11" s="3"/>
    </row>
    <row r="12" spans="1:9" ht="19.2" x14ac:dyDescent="0.35">
      <c r="A12" s="3"/>
      <c r="B12" s="12"/>
      <c r="C12" s="13"/>
      <c r="D12" s="12"/>
      <c r="E12" s="3"/>
      <c r="F12" s="3"/>
      <c r="G12" s="3"/>
      <c r="H12" s="3"/>
      <c r="I12" s="3"/>
    </row>
    <row r="13" spans="1:9" ht="24.6" x14ac:dyDescent="0.4">
      <c r="A13" s="3"/>
      <c r="B13" s="10" t="s">
        <v>2</v>
      </c>
      <c r="C13" s="11"/>
      <c r="D13" s="14" t="s">
        <v>218</v>
      </c>
      <c r="E13" s="7"/>
      <c r="F13" s="3"/>
      <c r="G13" s="3"/>
      <c r="H13" s="3"/>
      <c r="I13" s="3"/>
    </row>
    <row r="14" spans="1:9" ht="19.2" x14ac:dyDescent="0.35">
      <c r="A14" s="3"/>
      <c r="B14" s="12"/>
      <c r="C14" s="13"/>
      <c r="D14" s="15"/>
      <c r="E14" s="3"/>
      <c r="F14" s="3"/>
      <c r="G14" s="3"/>
      <c r="H14" s="3"/>
      <c r="I14" s="3"/>
    </row>
    <row r="15" spans="1:9" ht="24.6" x14ac:dyDescent="0.4">
      <c r="A15" s="3"/>
      <c r="B15" s="10" t="s">
        <v>3</v>
      </c>
      <c r="C15" s="11"/>
      <c r="D15" s="16">
        <v>6931.47</v>
      </c>
      <c r="E15" s="3"/>
      <c r="F15" s="3"/>
      <c r="G15" s="3"/>
      <c r="H15" s="3"/>
      <c r="I15" s="3"/>
    </row>
    <row r="16" spans="1:9" ht="19.2" x14ac:dyDescent="0.35">
      <c r="A16" s="3"/>
      <c r="B16" s="12"/>
      <c r="C16" s="13"/>
      <c r="D16" s="17"/>
      <c r="E16" s="3"/>
      <c r="F16" s="3"/>
      <c r="G16" s="3"/>
      <c r="H16" s="3"/>
      <c r="I16" s="3"/>
    </row>
    <row r="17" spans="1:9" ht="18.600000000000001" x14ac:dyDescent="0.3">
      <c r="A17" s="3"/>
      <c r="B17" s="9"/>
      <c r="C17" s="3"/>
      <c r="D17" s="3"/>
      <c r="E17" s="3"/>
      <c r="F17" s="3"/>
      <c r="G17" s="3"/>
      <c r="H17" s="3"/>
      <c r="I17" s="3"/>
    </row>
    <row r="18" spans="1:9" ht="18.600000000000001" x14ac:dyDescent="0.3">
      <c r="A18" s="3"/>
      <c r="B18" s="9"/>
      <c r="C18" s="19"/>
      <c r="D18" s="3"/>
      <c r="E18" s="3"/>
      <c r="F18" s="3"/>
      <c r="G18" s="3"/>
      <c r="H18" s="3"/>
      <c r="I18" s="3"/>
    </row>
    <row r="19" spans="1:9" ht="24.6" x14ac:dyDescent="0.4">
      <c r="A19" s="3"/>
      <c r="B19" s="18" t="s">
        <v>4</v>
      </c>
      <c r="C19" s="137" t="s">
        <v>120</v>
      </c>
      <c r="D19" s="7"/>
      <c r="E19" s="3"/>
      <c r="F19" s="3"/>
      <c r="G19" s="3"/>
      <c r="H19" s="3"/>
      <c r="I19" s="3"/>
    </row>
    <row r="20" spans="1:9" ht="18.600000000000001" x14ac:dyDescent="0.3">
      <c r="A20" s="3"/>
      <c r="B20" s="9"/>
      <c r="C20" s="19"/>
      <c r="D20" s="3"/>
      <c r="E20" s="3"/>
      <c r="F20" s="3"/>
      <c r="G20" s="3"/>
      <c r="H20" s="3"/>
      <c r="I20" s="3"/>
    </row>
    <row r="21" spans="1:9" ht="22.8" x14ac:dyDescent="0.4">
      <c r="A21" s="3"/>
      <c r="B21" s="18" t="s">
        <v>5</v>
      </c>
      <c r="C21" s="137" t="s">
        <v>121</v>
      </c>
      <c r="D21" s="3"/>
      <c r="E21" s="3"/>
      <c r="F21" s="3"/>
      <c r="G21" s="3"/>
      <c r="H21" s="3"/>
      <c r="I21" s="3"/>
    </row>
    <row r="22" spans="1:9" ht="18.600000000000001" x14ac:dyDescent="0.3">
      <c r="A22" s="3"/>
      <c r="B22" s="9"/>
      <c r="C22" s="19"/>
      <c r="D22" s="3"/>
      <c r="E22" s="3"/>
      <c r="F22" s="3"/>
      <c r="G22" s="3"/>
      <c r="H22" s="3"/>
      <c r="I22" s="3"/>
    </row>
    <row r="23" spans="1:9" ht="22.8" x14ac:dyDescent="0.4">
      <c r="A23" s="3"/>
      <c r="B23" s="18" t="s">
        <v>6</v>
      </c>
      <c r="C23" s="137" t="s">
        <v>122</v>
      </c>
      <c r="D23" s="3"/>
      <c r="E23" s="3"/>
      <c r="F23" s="3"/>
      <c r="G23" s="3"/>
      <c r="H23" s="3"/>
      <c r="I23" s="3"/>
    </row>
    <row r="24" spans="1:9" ht="18.600000000000001" x14ac:dyDescent="0.3">
      <c r="A24" s="3"/>
      <c r="B24" s="9"/>
      <c r="C24" s="19"/>
      <c r="D24" s="3"/>
      <c r="E24" s="3"/>
      <c r="F24" s="3"/>
      <c r="G24" s="3"/>
      <c r="H24" s="3"/>
      <c r="I24" s="3"/>
    </row>
    <row r="25" spans="1:9" ht="22.8" x14ac:dyDescent="0.4">
      <c r="A25" s="3"/>
      <c r="B25" s="18" t="s">
        <v>30</v>
      </c>
      <c r="C25" s="137" t="s">
        <v>123</v>
      </c>
      <c r="D25" s="3"/>
      <c r="E25" s="3"/>
      <c r="F25" s="3"/>
      <c r="G25" s="3"/>
      <c r="H25" s="3"/>
      <c r="I25" s="3"/>
    </row>
    <row r="26" spans="1:9" ht="22.8" x14ac:dyDescent="0.4">
      <c r="A26" s="3"/>
      <c r="B26" s="18"/>
      <c r="C26" s="3"/>
      <c r="D26" s="3"/>
      <c r="E26" s="3"/>
      <c r="F26" s="3"/>
      <c r="G26" s="3"/>
      <c r="H26" s="3"/>
      <c r="I26" s="3"/>
    </row>
    <row r="27" spans="1:9" ht="22.8" x14ac:dyDescent="0.4">
      <c r="A27" s="3"/>
      <c r="B27" s="18" t="s">
        <v>34</v>
      </c>
      <c r="C27" s="137" t="s">
        <v>124</v>
      </c>
      <c r="D27" s="3"/>
      <c r="E27" s="3"/>
      <c r="F27" s="3"/>
      <c r="G27" s="3"/>
      <c r="H27" s="3"/>
      <c r="I27" s="3"/>
    </row>
    <row r="28" spans="1:9" ht="18.600000000000001" x14ac:dyDescent="0.3">
      <c r="A28" s="3"/>
      <c r="B28" s="9"/>
      <c r="C28" s="3"/>
      <c r="D28" s="3"/>
      <c r="E28" s="3"/>
      <c r="F28" s="3"/>
      <c r="G28" s="3"/>
      <c r="H28" s="3"/>
      <c r="I28" s="3"/>
    </row>
    <row r="29" spans="1:9" ht="18.600000000000001" x14ac:dyDescent="0.3">
      <c r="A29" s="3"/>
      <c r="B29" s="9"/>
      <c r="C29" s="3"/>
      <c r="D29" s="3"/>
      <c r="E29" s="3"/>
      <c r="F29" s="3"/>
      <c r="G29" s="3"/>
      <c r="H29" s="3"/>
      <c r="I29" s="3"/>
    </row>
    <row r="30" spans="1:9" ht="18.600000000000001" x14ac:dyDescent="0.3">
      <c r="A30" s="3"/>
      <c r="B30" s="9"/>
      <c r="C30" s="3"/>
      <c r="D30" s="3"/>
      <c r="E30" s="3"/>
      <c r="F30" s="3"/>
      <c r="G30" s="3"/>
      <c r="H30" s="3"/>
      <c r="I30" s="3"/>
    </row>
    <row r="31" spans="1:9" ht="15" x14ac:dyDescent="0.25">
      <c r="C31" s="214"/>
      <c r="D31" s="214"/>
      <c r="E31" s="214"/>
      <c r="F31" s="214"/>
      <c r="G31" s="214"/>
    </row>
    <row r="32" spans="1:9" ht="15.6" x14ac:dyDescent="0.3">
      <c r="C32" s="216" t="s">
        <v>214</v>
      </c>
      <c r="E32" s="217"/>
      <c r="F32" s="216" t="s">
        <v>215</v>
      </c>
      <c r="G32" s="214"/>
    </row>
    <row r="33" spans="3:7" ht="15.6" x14ac:dyDescent="0.3">
      <c r="C33" s="218" t="s">
        <v>216</v>
      </c>
      <c r="E33" s="217"/>
      <c r="F33" s="216" t="s">
        <v>217</v>
      </c>
      <c r="G33" s="214"/>
    </row>
    <row r="34" spans="3:7" ht="15" x14ac:dyDescent="0.25">
      <c r="C34" s="215"/>
      <c r="D34" s="215"/>
      <c r="E34" s="215"/>
      <c r="F34" s="215"/>
      <c r="G34" s="214"/>
    </row>
    <row r="35" spans="3:7" x14ac:dyDescent="0.25">
      <c r="C35" s="138"/>
      <c r="D35" s="139"/>
      <c r="E35" s="140"/>
    </row>
  </sheetData>
  <hyperlinks>
    <hyperlink ref="C19" location="'DEUDAS FINANCIERAS'!Área_de_impresión" display="Deudas Financieras "/>
    <hyperlink ref="C21" location="'DEUDAS BURSATILES'!Área_de_impresión" display="Deudas Bursatiles"/>
    <hyperlink ref="C23" location="'DEUDAS COMERCIALES'!Área_de_impresión" display="Deudas Comerciales "/>
    <hyperlink ref="C25" location="PROVISIONES!A1" display="Provisiones"/>
    <hyperlink ref="C27" location="'OTROS PASIVOS'!A1" display="Otras Deudas "/>
  </hyperlinks>
  <printOptions horizontalCentered="1"/>
  <pageMargins left="0.70866141732283472" right="0.70866141732283472" top="0.74803149606299213" bottom="0.74803149606299213" header="0.51181102362204722" footer="0.51181102362204722"/>
  <pageSetup paperSize="9" scale="84" firstPageNumber="0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topLeftCell="A19" zoomScaleNormal="100" zoomScaleSheetLayoutView="100" workbookViewId="0">
      <selection activeCell="F33" sqref="F33"/>
    </sheetView>
  </sheetViews>
  <sheetFormatPr baseColWidth="10" defaultColWidth="10.69921875" defaultRowHeight="13.2" x14ac:dyDescent="0.25"/>
  <cols>
    <col min="1" max="1" width="5.5" style="208" customWidth="1"/>
    <col min="2" max="2" width="24.19921875" style="167" bestFit="1" customWidth="1"/>
    <col min="3" max="3" width="17.796875" style="208" bestFit="1" customWidth="1"/>
    <col min="4" max="4" width="10.69921875" style="208"/>
    <col min="5" max="5" width="10.69921875" style="209"/>
    <col min="6" max="6" width="14.796875" style="211" bestFit="1" customWidth="1"/>
    <col min="7" max="7" width="13.796875" style="208" customWidth="1"/>
    <col min="8" max="8" width="6.8984375" style="208" bestFit="1" customWidth="1"/>
    <col min="9" max="9" width="14.69921875" style="208" hidden="1" customWidth="1"/>
    <col min="10" max="10" width="1" style="208" hidden="1" customWidth="1"/>
    <col min="11" max="11" width="8.8984375" style="208" hidden="1" customWidth="1"/>
    <col min="12" max="12" width="12.19921875" style="208" hidden="1" customWidth="1"/>
    <col min="13" max="13" width="8.3984375" style="208" hidden="1" customWidth="1"/>
    <col min="14" max="14" width="9.19921875" style="208" customWidth="1"/>
    <col min="15" max="16" width="13.3984375" style="208" customWidth="1"/>
    <col min="17" max="18" width="10.69921875" style="208"/>
    <col min="19" max="19" width="12.3984375" style="208" bestFit="1" customWidth="1"/>
    <col min="20" max="16384" width="10.69921875" style="208"/>
  </cols>
  <sheetData>
    <row r="1" spans="1:19" s="166" customFormat="1" ht="13.8" x14ac:dyDescent="0.25"/>
    <row r="2" spans="1:19" s="166" customFormat="1" ht="13.8" x14ac:dyDescent="0.25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</row>
    <row r="3" spans="1:19" s="166" customFormat="1" ht="13.8" x14ac:dyDescent="0.25">
      <c r="A3" s="149"/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</row>
    <row r="4" spans="1:19" s="166" customFormat="1" ht="15.6" x14ac:dyDescent="0.3">
      <c r="A4" s="237" t="s">
        <v>38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  <c r="L4" s="238"/>
      <c r="M4" s="238"/>
      <c r="N4" s="238"/>
    </row>
    <row r="5" spans="1:19" s="166" customFormat="1" ht="24.75" customHeight="1" x14ac:dyDescent="0.25">
      <c r="A5" s="159" t="s">
        <v>8</v>
      </c>
      <c r="B5" s="141"/>
      <c r="C5" s="199" t="str">
        <f>+indice!D13</f>
        <v>31 DE MARZO DEL 2022</v>
      </c>
      <c r="D5" s="160"/>
      <c r="E5" s="144"/>
      <c r="F5" s="144"/>
      <c r="G5" s="144"/>
      <c r="H5" s="144"/>
      <c r="I5" s="144"/>
      <c r="J5" s="144"/>
      <c r="K5" s="144"/>
      <c r="L5" s="144"/>
      <c r="M5" s="144"/>
      <c r="N5" s="144"/>
    </row>
    <row r="6" spans="1:19" s="166" customFormat="1" ht="12.9" customHeight="1" x14ac:dyDescent="0.25">
      <c r="A6" s="161" t="s">
        <v>9</v>
      </c>
      <c r="B6" s="162"/>
      <c r="C6" s="163">
        <f>+indice!D15</f>
        <v>6931.47</v>
      </c>
      <c r="D6" s="164"/>
      <c r="E6" s="165"/>
      <c r="F6" s="165"/>
      <c r="G6" s="165"/>
      <c r="H6" s="165"/>
      <c r="I6" s="165"/>
      <c r="J6" s="165"/>
    </row>
    <row r="7" spans="1:19" s="166" customFormat="1" ht="12.9" customHeight="1" x14ac:dyDescent="0.25">
      <c r="A7" s="200"/>
      <c r="B7" s="142"/>
      <c r="C7" s="143"/>
      <c r="D7" s="143"/>
      <c r="E7" s="144"/>
      <c r="F7" s="144"/>
      <c r="G7" s="144"/>
      <c r="H7" s="144"/>
      <c r="I7" s="144"/>
      <c r="J7" s="144"/>
      <c r="K7" s="144"/>
      <c r="L7" s="144"/>
      <c r="M7" s="144"/>
      <c r="N7" s="144"/>
    </row>
    <row r="8" spans="1:19" s="166" customFormat="1" ht="12.9" customHeight="1" x14ac:dyDescent="0.25">
      <c r="A8" s="141" t="s">
        <v>10</v>
      </c>
      <c r="B8" s="142"/>
      <c r="C8" s="143"/>
      <c r="D8" s="143"/>
      <c r="E8" s="144"/>
      <c r="F8" s="144"/>
      <c r="G8" s="144"/>
      <c r="H8" s="144"/>
      <c r="I8" s="144"/>
      <c r="J8" s="144"/>
      <c r="K8" s="144"/>
      <c r="L8" s="144"/>
      <c r="M8" s="144"/>
      <c r="N8" s="144"/>
    </row>
    <row r="9" spans="1:19" s="166" customFormat="1" ht="12.9" customHeight="1" x14ac:dyDescent="0.25">
      <c r="A9" s="241" t="s">
        <v>11</v>
      </c>
      <c r="B9" s="241" t="s">
        <v>12</v>
      </c>
      <c r="C9" s="241" t="s">
        <v>13</v>
      </c>
      <c r="D9" s="241" t="s">
        <v>14</v>
      </c>
      <c r="E9" s="241" t="s">
        <v>15</v>
      </c>
      <c r="F9" s="197" t="s">
        <v>16</v>
      </c>
      <c r="G9" s="242" t="s">
        <v>16</v>
      </c>
      <c r="H9" s="242"/>
      <c r="I9" s="201" t="s">
        <v>180</v>
      </c>
      <c r="J9" s="239" t="s">
        <v>181</v>
      </c>
      <c r="K9" s="239" t="s">
        <v>182</v>
      </c>
      <c r="L9" s="239" t="s">
        <v>183</v>
      </c>
      <c r="M9" s="241" t="s">
        <v>17</v>
      </c>
      <c r="N9" s="241" t="s">
        <v>18</v>
      </c>
    </row>
    <row r="10" spans="1:19" s="166" customFormat="1" ht="12.9" customHeight="1" x14ac:dyDescent="0.25">
      <c r="A10" s="241"/>
      <c r="B10" s="241"/>
      <c r="C10" s="241"/>
      <c r="D10" s="241"/>
      <c r="E10" s="241"/>
      <c r="F10" s="145" t="s">
        <v>19</v>
      </c>
      <c r="G10" s="146" t="s">
        <v>20</v>
      </c>
      <c r="H10" s="146" t="s">
        <v>21</v>
      </c>
      <c r="I10" s="146" t="s">
        <v>184</v>
      </c>
      <c r="J10" s="240"/>
      <c r="K10" s="240"/>
      <c r="L10" s="240"/>
      <c r="M10" s="241"/>
      <c r="N10" s="241"/>
    </row>
    <row r="11" spans="1:19" s="166" customFormat="1" ht="13.8" x14ac:dyDescent="0.25">
      <c r="A11" s="147">
        <v>1</v>
      </c>
      <c r="B11" s="148" t="s">
        <v>58</v>
      </c>
      <c r="C11" s="149" t="s">
        <v>22</v>
      </c>
      <c r="D11" s="153">
        <v>43938</v>
      </c>
      <c r="E11" s="153">
        <v>44658</v>
      </c>
      <c r="F11" s="150">
        <v>77660960</v>
      </c>
      <c r="G11" s="150">
        <f t="shared" ref="G11:G32" si="0">+F11</f>
        <v>77660960</v>
      </c>
      <c r="H11" s="151">
        <v>0</v>
      </c>
      <c r="I11" s="151"/>
      <c r="J11" s="202"/>
      <c r="K11" s="202"/>
      <c r="L11" s="202"/>
      <c r="M11" s="203"/>
      <c r="N11" s="152" t="s">
        <v>23</v>
      </c>
      <c r="O11" s="202"/>
      <c r="P11" s="150"/>
      <c r="Q11" s="150"/>
      <c r="R11" s="150"/>
      <c r="S11" s="150"/>
    </row>
    <row r="12" spans="1:19" s="166" customFormat="1" ht="13.8" x14ac:dyDescent="0.25">
      <c r="A12" s="147">
        <v>2</v>
      </c>
      <c r="B12" s="148" t="s">
        <v>39</v>
      </c>
      <c r="C12" s="149" t="s">
        <v>22</v>
      </c>
      <c r="D12" s="153">
        <v>43942</v>
      </c>
      <c r="E12" s="153">
        <v>44822</v>
      </c>
      <c r="F12" s="150">
        <v>272321795</v>
      </c>
      <c r="G12" s="150">
        <f t="shared" si="0"/>
        <v>272321795</v>
      </c>
      <c r="H12" s="151">
        <v>0</v>
      </c>
      <c r="I12" s="151"/>
      <c r="J12" s="202"/>
      <c r="K12" s="202"/>
      <c r="L12" s="202"/>
      <c r="M12" s="203"/>
      <c r="N12" s="152" t="s">
        <v>23</v>
      </c>
      <c r="O12" s="202"/>
    </row>
    <row r="13" spans="1:19" s="166" customFormat="1" ht="13.8" x14ac:dyDescent="0.25">
      <c r="A13" s="147">
        <v>3</v>
      </c>
      <c r="B13" s="148" t="s">
        <v>58</v>
      </c>
      <c r="C13" s="149" t="s">
        <v>22</v>
      </c>
      <c r="D13" s="153">
        <v>43964</v>
      </c>
      <c r="E13" s="153">
        <v>44684</v>
      </c>
      <c r="F13" s="150">
        <v>87252007</v>
      </c>
      <c r="G13" s="150">
        <f t="shared" si="0"/>
        <v>87252007</v>
      </c>
      <c r="H13" s="151">
        <v>0</v>
      </c>
      <c r="I13" s="151"/>
      <c r="J13" s="202"/>
      <c r="K13" s="202"/>
      <c r="L13" s="202"/>
      <c r="M13" s="203"/>
      <c r="N13" s="152" t="s">
        <v>23</v>
      </c>
      <c r="O13" s="202"/>
      <c r="P13" s="150"/>
      <c r="Q13" s="150"/>
      <c r="R13" s="150"/>
      <c r="S13" s="150"/>
    </row>
    <row r="14" spans="1:19" s="166" customFormat="1" ht="13.8" x14ac:dyDescent="0.25">
      <c r="A14" s="147">
        <v>4</v>
      </c>
      <c r="B14" s="148" t="s">
        <v>58</v>
      </c>
      <c r="C14" s="149" t="s">
        <v>22</v>
      </c>
      <c r="D14" s="153">
        <v>43999</v>
      </c>
      <c r="E14" s="153">
        <v>44719</v>
      </c>
      <c r="F14" s="150">
        <v>84740286</v>
      </c>
      <c r="G14" s="150">
        <f t="shared" si="0"/>
        <v>84740286</v>
      </c>
      <c r="H14" s="151">
        <v>0</v>
      </c>
      <c r="I14" s="151"/>
      <c r="J14" s="202"/>
      <c r="K14" s="202"/>
      <c r="L14" s="202"/>
      <c r="M14" s="203"/>
      <c r="N14" s="152" t="s">
        <v>23</v>
      </c>
      <c r="O14" s="202"/>
      <c r="S14" s="224"/>
    </row>
    <row r="15" spans="1:19" s="166" customFormat="1" ht="13.8" x14ac:dyDescent="0.25">
      <c r="A15" s="147">
        <v>5</v>
      </c>
      <c r="B15" s="148" t="s">
        <v>58</v>
      </c>
      <c r="C15" s="149" t="s">
        <v>22</v>
      </c>
      <c r="D15" s="153">
        <v>44032</v>
      </c>
      <c r="E15" s="153">
        <v>44752</v>
      </c>
      <c r="F15" s="150">
        <v>174187257</v>
      </c>
      <c r="G15" s="150">
        <f t="shared" si="0"/>
        <v>174187257</v>
      </c>
      <c r="H15" s="151">
        <v>0</v>
      </c>
      <c r="I15" s="205"/>
      <c r="J15" s="150"/>
      <c r="K15" s="202"/>
      <c r="L15" s="202"/>
      <c r="M15" s="203"/>
      <c r="N15" s="152" t="s">
        <v>23</v>
      </c>
      <c r="O15" s="202"/>
    </row>
    <row r="16" spans="1:19" s="166" customFormat="1" ht="13.8" x14ac:dyDescent="0.25">
      <c r="A16" s="147">
        <v>6</v>
      </c>
      <c r="B16" s="148" t="s">
        <v>35</v>
      </c>
      <c r="C16" s="149" t="s">
        <v>22</v>
      </c>
      <c r="D16" s="153">
        <v>44561</v>
      </c>
      <c r="E16" s="153">
        <v>44712</v>
      </c>
      <c r="F16" s="150">
        <v>392371552</v>
      </c>
      <c r="G16" s="150">
        <f t="shared" si="0"/>
        <v>392371552</v>
      </c>
      <c r="H16" s="151">
        <v>0</v>
      </c>
      <c r="I16" s="205"/>
      <c r="J16" s="150"/>
      <c r="K16" s="202"/>
      <c r="L16" s="202"/>
      <c r="M16" s="203"/>
      <c r="N16" s="152" t="s">
        <v>23</v>
      </c>
      <c r="O16" s="202"/>
    </row>
    <row r="17" spans="1:19" s="166" customFormat="1" ht="13.8" x14ac:dyDescent="0.25">
      <c r="A17" s="147">
        <v>7</v>
      </c>
      <c r="B17" s="148" t="s">
        <v>58</v>
      </c>
      <c r="C17" s="149" t="s">
        <v>22</v>
      </c>
      <c r="D17" s="153">
        <v>44064</v>
      </c>
      <c r="E17" s="153">
        <v>44788</v>
      </c>
      <c r="F17" s="150">
        <v>171566044</v>
      </c>
      <c r="G17" s="150">
        <f t="shared" si="0"/>
        <v>171566044</v>
      </c>
      <c r="H17" s="151">
        <v>0</v>
      </c>
      <c r="I17" s="205"/>
      <c r="J17" s="150" t="s">
        <v>186</v>
      </c>
      <c r="K17" s="202"/>
      <c r="L17" s="202">
        <v>8</v>
      </c>
      <c r="M17" s="203"/>
      <c r="N17" s="152" t="s">
        <v>23</v>
      </c>
      <c r="O17" s="202"/>
    </row>
    <row r="18" spans="1:19" s="166" customFormat="1" ht="13.8" x14ac:dyDescent="0.25">
      <c r="A18" s="147">
        <v>8</v>
      </c>
      <c r="B18" s="148" t="s">
        <v>58</v>
      </c>
      <c r="C18" s="149" t="s">
        <v>22</v>
      </c>
      <c r="D18" s="153">
        <v>44064</v>
      </c>
      <c r="E18" s="153">
        <v>44788</v>
      </c>
      <c r="F18" s="150">
        <v>2770922236</v>
      </c>
      <c r="G18" s="150">
        <f t="shared" si="0"/>
        <v>2770922236</v>
      </c>
      <c r="H18" s="151">
        <v>0</v>
      </c>
      <c r="I18" s="205"/>
      <c r="J18" s="150" t="s">
        <v>186</v>
      </c>
      <c r="K18" s="202"/>
      <c r="L18" s="202">
        <v>8</v>
      </c>
      <c r="M18" s="203"/>
      <c r="N18" s="152" t="s">
        <v>23</v>
      </c>
      <c r="O18" s="202"/>
    </row>
    <row r="19" spans="1:19" s="166" customFormat="1" ht="13.8" x14ac:dyDescent="0.25">
      <c r="A19" s="147">
        <v>9</v>
      </c>
      <c r="B19" s="148" t="s">
        <v>67</v>
      </c>
      <c r="C19" s="149" t="s">
        <v>22</v>
      </c>
      <c r="D19" s="153">
        <v>44071</v>
      </c>
      <c r="E19" s="153">
        <v>44800</v>
      </c>
      <c r="F19" s="150">
        <v>313134255</v>
      </c>
      <c r="G19" s="150">
        <f t="shared" si="0"/>
        <v>313134255</v>
      </c>
      <c r="H19" s="151">
        <v>0</v>
      </c>
      <c r="I19" s="205"/>
      <c r="J19" s="150" t="s">
        <v>186</v>
      </c>
      <c r="K19" s="202"/>
      <c r="L19" s="202">
        <v>8</v>
      </c>
      <c r="M19" s="203"/>
      <c r="N19" s="152" t="s">
        <v>23</v>
      </c>
      <c r="O19" s="202"/>
    </row>
    <row r="20" spans="1:19" s="166" customFormat="1" ht="13.8" x14ac:dyDescent="0.25">
      <c r="A20" s="147">
        <v>10</v>
      </c>
      <c r="B20" s="148" t="s">
        <v>185</v>
      </c>
      <c r="C20" s="149" t="s">
        <v>22</v>
      </c>
      <c r="D20" s="153">
        <v>44083</v>
      </c>
      <c r="E20" s="153">
        <v>44982</v>
      </c>
      <c r="F20" s="150">
        <v>2380328766</v>
      </c>
      <c r="G20" s="150">
        <f t="shared" si="0"/>
        <v>2380328766</v>
      </c>
      <c r="H20" s="151">
        <v>0</v>
      </c>
      <c r="I20" s="205"/>
      <c r="J20" s="150"/>
      <c r="K20" s="202"/>
      <c r="L20" s="202"/>
      <c r="M20" s="203"/>
      <c r="N20" s="152" t="s">
        <v>23</v>
      </c>
      <c r="O20" s="202"/>
      <c r="P20" s="150"/>
      <c r="Q20" s="150"/>
      <c r="R20" s="150"/>
      <c r="S20" s="150"/>
    </row>
    <row r="21" spans="1:19" s="166" customFormat="1" ht="13.8" x14ac:dyDescent="0.25">
      <c r="A21" s="147">
        <v>11</v>
      </c>
      <c r="B21" s="148" t="s">
        <v>126</v>
      </c>
      <c r="C21" s="149" t="s">
        <v>22</v>
      </c>
      <c r="D21" s="153">
        <v>44152</v>
      </c>
      <c r="E21" s="153">
        <v>44877</v>
      </c>
      <c r="F21" s="150">
        <v>1469744109</v>
      </c>
      <c r="G21" s="150">
        <f t="shared" si="0"/>
        <v>1469744109</v>
      </c>
      <c r="H21" s="151">
        <v>0</v>
      </c>
      <c r="I21" s="205"/>
      <c r="J21" s="150"/>
      <c r="K21" s="202"/>
      <c r="L21" s="202"/>
      <c r="M21" s="203"/>
      <c r="N21" s="152" t="s">
        <v>23</v>
      </c>
      <c r="O21" s="202"/>
    </row>
    <row r="22" spans="1:19" s="166" customFormat="1" ht="13.8" x14ac:dyDescent="0.25">
      <c r="A22" s="147">
        <v>12</v>
      </c>
      <c r="B22" s="148" t="s">
        <v>127</v>
      </c>
      <c r="C22" s="149" t="s">
        <v>22</v>
      </c>
      <c r="D22" s="153">
        <v>44530</v>
      </c>
      <c r="E22" s="153">
        <v>45260</v>
      </c>
      <c r="F22" s="150">
        <v>1156969178</v>
      </c>
      <c r="G22" s="150">
        <f t="shared" si="0"/>
        <v>1156969178</v>
      </c>
      <c r="H22" s="151">
        <v>0</v>
      </c>
      <c r="I22" s="205"/>
      <c r="J22" s="150"/>
      <c r="K22" s="202">
        <v>0</v>
      </c>
      <c r="L22" s="202">
        <v>0</v>
      </c>
      <c r="M22" s="203"/>
      <c r="N22" s="152" t="s">
        <v>23</v>
      </c>
      <c r="O22" s="202"/>
    </row>
    <row r="23" spans="1:19" s="166" customFormat="1" ht="13.8" x14ac:dyDescent="0.25">
      <c r="A23" s="147">
        <v>13</v>
      </c>
      <c r="B23" s="148" t="s">
        <v>35</v>
      </c>
      <c r="C23" s="149" t="s">
        <v>22</v>
      </c>
      <c r="D23" s="153">
        <v>44242</v>
      </c>
      <c r="E23" s="153">
        <v>45000</v>
      </c>
      <c r="F23" s="150">
        <v>516510667</v>
      </c>
      <c r="G23" s="150">
        <f t="shared" si="0"/>
        <v>516510667</v>
      </c>
      <c r="H23" s="151">
        <v>0</v>
      </c>
      <c r="I23" s="205"/>
      <c r="J23" s="150"/>
      <c r="K23" s="202"/>
      <c r="L23" s="202"/>
      <c r="M23" s="203"/>
      <c r="N23" s="152" t="s">
        <v>23</v>
      </c>
      <c r="O23" s="202"/>
    </row>
    <row r="24" spans="1:19" s="166" customFormat="1" ht="13.8" x14ac:dyDescent="0.25">
      <c r="A24" s="147">
        <v>14</v>
      </c>
      <c r="B24" s="148" t="s">
        <v>125</v>
      </c>
      <c r="C24" s="149" t="s">
        <v>22</v>
      </c>
      <c r="D24" s="153">
        <v>44342</v>
      </c>
      <c r="E24" s="153">
        <v>44665</v>
      </c>
      <c r="F24" s="150">
        <v>5336575342</v>
      </c>
      <c r="G24" s="150">
        <f t="shared" si="0"/>
        <v>5336575342</v>
      </c>
      <c r="H24" s="151">
        <v>0</v>
      </c>
      <c r="I24" s="205"/>
      <c r="J24" s="150"/>
      <c r="K24" s="202"/>
      <c r="L24" s="202"/>
      <c r="M24" s="203"/>
      <c r="N24" s="152" t="s">
        <v>23</v>
      </c>
      <c r="O24" s="202"/>
    </row>
    <row r="25" spans="1:19" s="166" customFormat="1" ht="13.8" x14ac:dyDescent="0.25">
      <c r="A25" s="147">
        <v>15</v>
      </c>
      <c r="B25" s="148" t="s">
        <v>57</v>
      </c>
      <c r="C25" s="149" t="s">
        <v>22</v>
      </c>
      <c r="D25" s="153">
        <v>44350</v>
      </c>
      <c r="E25" s="204">
        <v>44769</v>
      </c>
      <c r="F25" s="150">
        <v>693333847</v>
      </c>
      <c r="G25" s="150">
        <f t="shared" si="0"/>
        <v>693333847</v>
      </c>
      <c r="H25" s="151">
        <v>0</v>
      </c>
      <c r="I25" s="151"/>
      <c r="J25" s="202"/>
      <c r="K25" s="202"/>
      <c r="L25" s="202"/>
      <c r="M25" s="203"/>
      <c r="N25" s="152" t="s">
        <v>23</v>
      </c>
      <c r="O25" s="202"/>
    </row>
    <row r="26" spans="1:19" s="166" customFormat="1" ht="13.8" x14ac:dyDescent="0.25">
      <c r="A26" s="147">
        <v>16</v>
      </c>
      <c r="B26" s="148" t="s">
        <v>35</v>
      </c>
      <c r="C26" s="149" t="s">
        <v>22</v>
      </c>
      <c r="D26" s="153">
        <v>44393</v>
      </c>
      <c r="E26" s="153">
        <v>45114</v>
      </c>
      <c r="F26" s="150">
        <v>279564734</v>
      </c>
      <c r="G26" s="150">
        <f t="shared" si="0"/>
        <v>279564734</v>
      </c>
      <c r="H26" s="151">
        <v>0</v>
      </c>
      <c r="I26" s="151"/>
      <c r="J26" s="202"/>
      <c r="K26" s="202"/>
      <c r="L26" s="202"/>
      <c r="M26" s="203"/>
      <c r="N26" s="152" t="s">
        <v>23</v>
      </c>
    </row>
    <row r="27" spans="1:19" s="166" customFormat="1" ht="13.8" x14ac:dyDescent="0.25">
      <c r="A27" s="147">
        <v>17</v>
      </c>
      <c r="B27" s="44" t="s">
        <v>171</v>
      </c>
      <c r="C27" s="149" t="s">
        <v>22</v>
      </c>
      <c r="D27" s="153">
        <v>44425</v>
      </c>
      <c r="E27" s="153">
        <v>44785</v>
      </c>
      <c r="F27" s="150">
        <v>2831758904</v>
      </c>
      <c r="G27" s="150">
        <f t="shared" si="0"/>
        <v>2831758904</v>
      </c>
      <c r="H27" s="151">
        <v>0</v>
      </c>
      <c r="I27" s="205"/>
      <c r="J27" s="150"/>
      <c r="K27" s="202"/>
      <c r="L27" s="202"/>
      <c r="M27" s="203"/>
      <c r="N27" s="152" t="s">
        <v>23</v>
      </c>
      <c r="O27" s="202"/>
    </row>
    <row r="28" spans="1:19" s="166" customFormat="1" ht="13.8" x14ac:dyDescent="0.25">
      <c r="A28" s="147">
        <v>18</v>
      </c>
      <c r="B28" s="148" t="s">
        <v>57</v>
      </c>
      <c r="C28" s="149" t="s">
        <v>22</v>
      </c>
      <c r="D28" s="153">
        <v>44427</v>
      </c>
      <c r="E28" s="204">
        <v>44792</v>
      </c>
      <c r="F28" s="150">
        <v>636457668</v>
      </c>
      <c r="G28" s="150">
        <f t="shared" si="0"/>
        <v>636457668</v>
      </c>
      <c r="H28" s="151">
        <v>0</v>
      </c>
      <c r="I28" s="205"/>
      <c r="J28" s="150"/>
      <c r="K28" s="202"/>
      <c r="L28" s="202"/>
      <c r="M28" s="203"/>
      <c r="N28" s="152" t="s">
        <v>23</v>
      </c>
      <c r="O28" s="202"/>
    </row>
    <row r="29" spans="1:19" s="166" customFormat="1" ht="13.8" x14ac:dyDescent="0.25">
      <c r="A29" s="147">
        <v>19</v>
      </c>
      <c r="B29" s="44" t="s">
        <v>171</v>
      </c>
      <c r="C29" s="149" t="s">
        <v>22</v>
      </c>
      <c r="D29" s="153">
        <v>44469</v>
      </c>
      <c r="E29" s="153">
        <v>44829</v>
      </c>
      <c r="F29" s="150">
        <v>3401676712</v>
      </c>
      <c r="G29" s="150">
        <f t="shared" si="0"/>
        <v>3401676712</v>
      </c>
      <c r="H29" s="151">
        <v>0</v>
      </c>
      <c r="I29" s="205"/>
      <c r="J29" s="150"/>
      <c r="K29" s="202"/>
      <c r="L29" s="202"/>
      <c r="M29" s="203"/>
      <c r="N29" s="152" t="s">
        <v>23</v>
      </c>
      <c r="O29" s="202"/>
    </row>
    <row r="30" spans="1:19" s="166" customFormat="1" ht="13.8" x14ac:dyDescent="0.25">
      <c r="A30" s="147">
        <v>20</v>
      </c>
      <c r="B30" s="148" t="s">
        <v>58</v>
      </c>
      <c r="C30" s="149" t="s">
        <v>22</v>
      </c>
      <c r="D30" s="153">
        <v>44553</v>
      </c>
      <c r="E30" s="153">
        <v>44681</v>
      </c>
      <c r="F30" s="150">
        <v>6140547945</v>
      </c>
      <c r="G30" s="150">
        <f t="shared" si="0"/>
        <v>6140547945</v>
      </c>
      <c r="H30" s="151">
        <v>0</v>
      </c>
      <c r="I30" s="205"/>
      <c r="J30" s="150"/>
      <c r="K30" s="202"/>
      <c r="L30" s="202"/>
      <c r="M30" s="203"/>
      <c r="N30" s="152" t="s">
        <v>23</v>
      </c>
      <c r="O30" s="202"/>
    </row>
    <row r="31" spans="1:19" s="166" customFormat="1" ht="13.8" x14ac:dyDescent="0.25">
      <c r="A31" s="147">
        <v>21</v>
      </c>
      <c r="B31" s="148" t="s">
        <v>68</v>
      </c>
      <c r="C31" s="149" t="s">
        <v>22</v>
      </c>
      <c r="D31" s="153">
        <v>44558</v>
      </c>
      <c r="E31" s="153">
        <v>45248</v>
      </c>
      <c r="F31" s="150">
        <v>304127854</v>
      </c>
      <c r="G31" s="150">
        <f t="shared" si="0"/>
        <v>304127854</v>
      </c>
      <c r="H31" s="151">
        <v>0</v>
      </c>
      <c r="I31" s="205"/>
      <c r="J31" s="150"/>
      <c r="K31" s="202"/>
      <c r="L31" s="202"/>
      <c r="M31" s="203"/>
      <c r="N31" s="152" t="s">
        <v>23</v>
      </c>
      <c r="O31" s="202"/>
      <c r="P31" s="150"/>
      <c r="Q31" s="150"/>
    </row>
    <row r="32" spans="1:19" s="166" customFormat="1" ht="14.4" thickBot="1" x14ac:dyDescent="0.3">
      <c r="A32" s="147">
        <v>22</v>
      </c>
      <c r="B32" s="148" t="s">
        <v>35</v>
      </c>
      <c r="C32" s="149" t="s">
        <v>22</v>
      </c>
      <c r="D32" s="153">
        <v>44613</v>
      </c>
      <c r="E32" s="153">
        <v>44973</v>
      </c>
      <c r="F32" s="150">
        <v>1202146126.71</v>
      </c>
      <c r="G32" s="150">
        <f t="shared" si="0"/>
        <v>1202146126.71</v>
      </c>
      <c r="H32" s="151">
        <v>0</v>
      </c>
      <c r="I32" s="151"/>
      <c r="J32" s="202"/>
      <c r="K32" s="202"/>
      <c r="L32" s="202"/>
      <c r="M32" s="203"/>
      <c r="N32" s="152" t="s">
        <v>23</v>
      </c>
    </row>
    <row r="33" spans="1:17" s="166" customFormat="1" ht="14.4" customHeight="1" thickBot="1" x14ac:dyDescent="0.3">
      <c r="A33" s="149"/>
      <c r="B33" s="154" t="s">
        <v>45</v>
      </c>
      <c r="C33" s="149"/>
      <c r="D33" s="149"/>
      <c r="E33" s="155"/>
      <c r="F33" s="156">
        <f>SUM(F11:F32)</f>
        <v>30693898244.709999</v>
      </c>
      <c r="G33" s="156">
        <f>SUM(G11:G32)</f>
        <v>30693898244.709999</v>
      </c>
      <c r="H33" s="157">
        <v>0</v>
      </c>
      <c r="I33" s="151"/>
      <c r="J33" s="202"/>
      <c r="K33" s="202"/>
      <c r="L33" s="202"/>
      <c r="M33" s="114"/>
      <c r="N33" s="152"/>
      <c r="O33" s="202"/>
      <c r="P33" s="150"/>
      <c r="Q33" s="150"/>
    </row>
    <row r="34" spans="1:17" s="166" customFormat="1" ht="14.4" customHeight="1" thickTop="1" x14ac:dyDescent="0.25">
      <c r="A34" s="141"/>
      <c r="B34" s="148"/>
      <c r="C34" s="149"/>
      <c r="D34" s="149"/>
      <c r="E34" s="147"/>
      <c r="F34" s="158"/>
      <c r="G34" s="149"/>
      <c r="H34" s="149"/>
      <c r="I34" s="151"/>
      <c r="J34" s="202"/>
      <c r="K34" s="202"/>
      <c r="L34" s="202"/>
      <c r="M34" s="114"/>
      <c r="N34" s="152"/>
      <c r="P34" s="150"/>
      <c r="Q34" s="150"/>
    </row>
    <row r="35" spans="1:17" s="166" customFormat="1" ht="12.9" customHeight="1" x14ac:dyDescent="0.25">
      <c r="A35" s="141"/>
      <c r="B35" s="148"/>
      <c r="C35" s="149"/>
      <c r="D35" s="149"/>
      <c r="E35" s="147"/>
      <c r="F35" s="158"/>
      <c r="G35" s="149"/>
      <c r="H35" s="149"/>
      <c r="I35" s="151"/>
      <c r="J35" s="202"/>
      <c r="K35" s="202"/>
      <c r="L35" s="202"/>
      <c r="M35" s="114"/>
      <c r="N35" s="152"/>
      <c r="P35" s="150"/>
      <c r="Q35" s="150"/>
    </row>
    <row r="36" spans="1:17" s="166" customFormat="1" ht="12.9" customHeight="1" x14ac:dyDescent="0.25">
      <c r="A36" s="141"/>
      <c r="B36" s="148"/>
      <c r="C36" s="149"/>
      <c r="D36" s="149"/>
      <c r="E36" s="147"/>
      <c r="F36" s="158"/>
      <c r="G36" s="149"/>
      <c r="H36" s="149"/>
      <c r="I36" s="151"/>
      <c r="J36" s="202"/>
      <c r="K36" s="202"/>
      <c r="L36" s="202"/>
      <c r="M36" s="114"/>
      <c r="N36" s="152"/>
      <c r="P36" s="150"/>
      <c r="Q36" s="150"/>
    </row>
    <row r="37" spans="1:17" s="166" customFormat="1" ht="12.9" customHeight="1" x14ac:dyDescent="0.25">
      <c r="A37" s="141"/>
      <c r="B37" s="148"/>
      <c r="C37" s="149"/>
      <c r="D37" s="149"/>
      <c r="E37" s="147"/>
      <c r="F37" s="158"/>
      <c r="G37" s="149"/>
      <c r="H37" s="149"/>
      <c r="I37" s="151"/>
      <c r="J37" s="202"/>
      <c r="K37" s="202"/>
      <c r="L37" s="202"/>
      <c r="M37" s="114"/>
      <c r="N37" s="152"/>
    </row>
    <row r="38" spans="1:17" s="166" customFormat="1" ht="12.9" customHeight="1" x14ac:dyDescent="0.25">
      <c r="A38" s="141"/>
      <c r="B38" s="148"/>
      <c r="C38" s="149"/>
      <c r="D38" s="149"/>
      <c r="E38" s="147"/>
      <c r="F38" s="158"/>
      <c r="G38" s="149"/>
      <c r="H38" s="149"/>
      <c r="I38" s="151"/>
      <c r="J38" s="202"/>
      <c r="K38" s="202"/>
      <c r="L38" s="202"/>
      <c r="M38" s="114"/>
      <c r="N38" s="152"/>
    </row>
    <row r="39" spans="1:17" s="166" customFormat="1" ht="12.9" customHeight="1" x14ac:dyDescent="0.25">
      <c r="A39" s="159" t="s">
        <v>8</v>
      </c>
      <c r="B39" s="141"/>
      <c r="C39" s="199" t="str">
        <f>+C5</f>
        <v>31 DE MARZO DEL 2022</v>
      </c>
      <c r="D39" s="160"/>
      <c r="E39" s="144"/>
      <c r="F39" s="144"/>
      <c r="G39" s="144"/>
      <c r="H39" s="144"/>
      <c r="I39" s="144"/>
      <c r="J39" s="144"/>
      <c r="K39" s="144"/>
      <c r="L39" s="144"/>
      <c r="M39" s="144"/>
      <c r="N39" s="144"/>
    </row>
    <row r="40" spans="1:17" s="166" customFormat="1" ht="13.8" x14ac:dyDescent="0.25">
      <c r="A40" s="161" t="s">
        <v>9</v>
      </c>
      <c r="B40" s="162"/>
      <c r="C40" s="163">
        <f>+C6</f>
        <v>6931.47</v>
      </c>
      <c r="D40" s="164"/>
      <c r="E40" s="165"/>
      <c r="F40" s="165"/>
      <c r="G40" s="165"/>
      <c r="H40" s="165"/>
      <c r="I40" s="165"/>
      <c r="J40" s="165"/>
    </row>
    <row r="41" spans="1:17" s="166" customFormat="1" ht="13.8" x14ac:dyDescent="0.25">
      <c r="A41" s="161"/>
      <c r="B41" s="162"/>
      <c r="C41" s="163"/>
      <c r="D41" s="164"/>
      <c r="E41" s="165"/>
      <c r="F41" s="165"/>
      <c r="G41" s="165"/>
      <c r="H41" s="165"/>
      <c r="I41" s="165"/>
      <c r="J41" s="165"/>
    </row>
    <row r="42" spans="1:17" s="166" customFormat="1" ht="13.8" x14ac:dyDescent="0.25">
      <c r="A42" s="141" t="s">
        <v>24</v>
      </c>
      <c r="B42" s="148"/>
      <c r="C42" s="149"/>
      <c r="D42" s="149"/>
      <c r="E42" s="147"/>
      <c r="F42" s="158"/>
      <c r="G42" s="149"/>
      <c r="H42" s="149"/>
      <c r="I42" s="151"/>
      <c r="J42" s="202"/>
      <c r="K42" s="202"/>
      <c r="L42" s="202"/>
      <c r="M42" s="114"/>
      <c r="N42" s="152"/>
    </row>
    <row r="43" spans="1:17" s="166" customFormat="1" ht="13.8" customHeight="1" x14ac:dyDescent="0.25">
      <c r="A43" s="241" t="s">
        <v>11</v>
      </c>
      <c r="B43" s="241" t="s">
        <v>12</v>
      </c>
      <c r="C43" s="243" t="s">
        <v>13</v>
      </c>
      <c r="D43" s="243" t="s">
        <v>14</v>
      </c>
      <c r="E43" s="243" t="s">
        <v>15</v>
      </c>
      <c r="F43" s="223" t="s">
        <v>16</v>
      </c>
      <c r="G43" s="242" t="s">
        <v>16</v>
      </c>
      <c r="H43" s="242"/>
      <c r="I43" s="151"/>
      <c r="J43" s="202"/>
      <c r="K43" s="202"/>
      <c r="L43" s="202"/>
      <c r="M43" s="241" t="s">
        <v>17</v>
      </c>
      <c r="N43" s="241" t="s">
        <v>18</v>
      </c>
    </row>
    <row r="44" spans="1:17" s="166" customFormat="1" ht="13.8" x14ac:dyDescent="0.25">
      <c r="A44" s="241"/>
      <c r="B44" s="241"/>
      <c r="C44" s="244"/>
      <c r="D44" s="244"/>
      <c r="E44" s="244"/>
      <c r="F44" s="145" t="s">
        <v>19</v>
      </c>
      <c r="G44" s="146" t="s">
        <v>20</v>
      </c>
      <c r="H44" s="146" t="s">
        <v>21</v>
      </c>
      <c r="I44" s="205"/>
      <c r="J44" s="150"/>
      <c r="K44" s="202"/>
      <c r="L44" s="202"/>
      <c r="M44" s="241"/>
      <c r="N44" s="241"/>
    </row>
    <row r="45" spans="1:17" s="166" customFormat="1" ht="13.8" x14ac:dyDescent="0.25">
      <c r="A45" s="147">
        <v>1</v>
      </c>
      <c r="B45" s="148" t="s">
        <v>185</v>
      </c>
      <c r="C45" s="149" t="s">
        <v>22</v>
      </c>
      <c r="D45" s="153">
        <v>44083</v>
      </c>
      <c r="E45" s="153">
        <v>44982</v>
      </c>
      <c r="F45" s="150">
        <v>451421370</v>
      </c>
      <c r="G45" s="150">
        <f t="shared" ref="G45:G51" si="1">+F45</f>
        <v>451421370</v>
      </c>
      <c r="H45" s="151">
        <v>0</v>
      </c>
      <c r="I45" s="206"/>
      <c r="J45" s="150"/>
      <c r="K45" s="202"/>
      <c r="L45" s="202"/>
      <c r="M45" s="203"/>
      <c r="N45" s="152" t="s">
        <v>23</v>
      </c>
    </row>
    <row r="46" spans="1:17" s="166" customFormat="1" ht="13.8" x14ac:dyDescent="0.25">
      <c r="A46" s="147">
        <v>2</v>
      </c>
      <c r="B46" s="148" t="s">
        <v>35</v>
      </c>
      <c r="C46" s="149" t="s">
        <v>22</v>
      </c>
      <c r="D46" s="153">
        <v>44242</v>
      </c>
      <c r="E46" s="153">
        <v>45000</v>
      </c>
      <c r="F46" s="150">
        <v>175665861</v>
      </c>
      <c r="G46" s="150">
        <f t="shared" si="1"/>
        <v>175665861</v>
      </c>
      <c r="H46" s="151">
        <v>0</v>
      </c>
      <c r="I46" s="205"/>
      <c r="J46" s="150"/>
      <c r="K46" s="202"/>
      <c r="L46" s="202"/>
      <c r="M46" s="203"/>
      <c r="N46" s="152" t="s">
        <v>23</v>
      </c>
    </row>
    <row r="47" spans="1:17" s="166" customFormat="1" ht="13.8" x14ac:dyDescent="0.25">
      <c r="A47" s="147">
        <v>3</v>
      </c>
      <c r="B47" s="148" t="s">
        <v>35</v>
      </c>
      <c r="C47" s="149" t="s">
        <v>22</v>
      </c>
      <c r="D47" s="153">
        <v>44393</v>
      </c>
      <c r="E47" s="153">
        <v>45114</v>
      </c>
      <c r="F47" s="150">
        <v>206120088</v>
      </c>
      <c r="G47" s="150">
        <f t="shared" si="1"/>
        <v>206120088</v>
      </c>
      <c r="H47" s="151">
        <v>0</v>
      </c>
      <c r="I47" s="205"/>
      <c r="J47" s="150"/>
      <c r="K47" s="202"/>
      <c r="L47" s="202"/>
      <c r="M47" s="203"/>
      <c r="N47" s="152" t="s">
        <v>23</v>
      </c>
    </row>
    <row r="48" spans="1:17" s="166" customFormat="1" ht="13.8" x14ac:dyDescent="0.25">
      <c r="A48" s="147">
        <v>4</v>
      </c>
      <c r="B48" s="148" t="s">
        <v>35</v>
      </c>
      <c r="C48" s="149" t="s">
        <v>22</v>
      </c>
      <c r="D48" s="153">
        <v>44613</v>
      </c>
      <c r="E48" s="153">
        <v>44973</v>
      </c>
      <c r="F48" s="150">
        <v>258667582</v>
      </c>
      <c r="G48" s="150">
        <v>258667582</v>
      </c>
      <c r="H48" s="151">
        <v>0</v>
      </c>
      <c r="I48" s="205"/>
      <c r="J48" s="150"/>
      <c r="K48" s="202"/>
      <c r="L48" s="202"/>
      <c r="M48" s="203"/>
      <c r="N48" s="152" t="s">
        <v>23</v>
      </c>
    </row>
    <row r="49" spans="1:14" s="166" customFormat="1" ht="13.8" x14ac:dyDescent="0.25">
      <c r="A49" s="147">
        <v>5</v>
      </c>
      <c r="B49" s="148" t="s">
        <v>126</v>
      </c>
      <c r="C49" s="149" t="s">
        <v>22</v>
      </c>
      <c r="D49" s="153">
        <v>44448</v>
      </c>
      <c r="E49" s="153">
        <v>47360</v>
      </c>
      <c r="F49" s="150">
        <v>16355524075</v>
      </c>
      <c r="G49" s="150">
        <f t="shared" si="1"/>
        <v>16355524075</v>
      </c>
      <c r="H49" s="151">
        <v>0</v>
      </c>
      <c r="I49" s="205"/>
      <c r="J49" s="150"/>
      <c r="K49" s="202"/>
      <c r="L49" s="202"/>
      <c r="M49" s="203"/>
      <c r="N49" s="152" t="s">
        <v>23</v>
      </c>
    </row>
    <row r="50" spans="1:14" s="166" customFormat="1" ht="13.8" x14ac:dyDescent="0.25">
      <c r="A50" s="147">
        <v>6</v>
      </c>
      <c r="B50" s="148" t="s">
        <v>187</v>
      </c>
      <c r="C50" s="149" t="s">
        <v>22</v>
      </c>
      <c r="D50" s="153">
        <v>44503</v>
      </c>
      <c r="E50" s="153">
        <v>45232</v>
      </c>
      <c r="F50" s="150">
        <v>1312705480</v>
      </c>
      <c r="G50" s="150">
        <f t="shared" si="1"/>
        <v>1312705480</v>
      </c>
      <c r="H50" s="151">
        <v>0</v>
      </c>
      <c r="I50" s="151"/>
      <c r="J50" s="202"/>
      <c r="K50" s="202"/>
      <c r="L50" s="202"/>
      <c r="M50" s="203"/>
      <c r="N50" s="152" t="s">
        <v>23</v>
      </c>
    </row>
    <row r="51" spans="1:14" s="166" customFormat="1" ht="14.4" thickBot="1" x14ac:dyDescent="0.3">
      <c r="A51" s="147">
        <v>7</v>
      </c>
      <c r="B51" s="148" t="s">
        <v>68</v>
      </c>
      <c r="C51" s="149" t="s">
        <v>22</v>
      </c>
      <c r="D51" s="153">
        <v>44558</v>
      </c>
      <c r="E51" s="153">
        <v>45248</v>
      </c>
      <c r="F51" s="150">
        <v>441340628.93000001</v>
      </c>
      <c r="G51" s="150">
        <f t="shared" si="1"/>
        <v>441340628.93000001</v>
      </c>
      <c r="H51" s="151">
        <v>0</v>
      </c>
      <c r="I51" s="206"/>
      <c r="J51" s="150"/>
      <c r="K51" s="202"/>
      <c r="L51" s="202"/>
      <c r="M51" s="203"/>
      <c r="N51" s="152" t="s">
        <v>23</v>
      </c>
    </row>
    <row r="52" spans="1:14" ht="14.4" thickBot="1" x14ac:dyDescent="0.3">
      <c r="A52" s="80" t="s">
        <v>46</v>
      </c>
      <c r="C52" s="155"/>
      <c r="D52" s="155"/>
      <c r="E52" s="155"/>
      <c r="F52" s="81">
        <f>SUM(F45:F51)</f>
        <v>19201445084.93</v>
      </c>
      <c r="G52" s="81">
        <f>SUM(G45:G51)</f>
        <v>19201445084.93</v>
      </c>
      <c r="H52" s="115">
        <v>0</v>
      </c>
      <c r="I52" s="81" t="e">
        <v>#REF!</v>
      </c>
      <c r="J52" s="81" t="e">
        <v>#REF!</v>
      </c>
      <c r="K52" s="81" t="e">
        <v>#REF!</v>
      </c>
      <c r="L52" s="207"/>
      <c r="M52" s="114"/>
      <c r="N52" s="155"/>
    </row>
    <row r="53" spans="1:14" ht="15" thickTop="1" thickBot="1" x14ac:dyDescent="0.3">
      <c r="A53" s="80" t="s">
        <v>59</v>
      </c>
      <c r="C53" s="155"/>
      <c r="D53" s="155"/>
      <c r="E53" s="155"/>
      <c r="F53" s="81">
        <f>+F52+F33</f>
        <v>49895343329.639999</v>
      </c>
      <c r="G53" s="81">
        <f>+G52+G33</f>
        <v>49895343329.639999</v>
      </c>
      <c r="H53" s="115">
        <v>0</v>
      </c>
      <c r="I53" s="81" t="e">
        <v>#REF!</v>
      </c>
      <c r="J53" s="81" t="e">
        <v>#REF!</v>
      </c>
      <c r="K53" s="81" t="e">
        <v>#REF!</v>
      </c>
      <c r="L53" s="207"/>
      <c r="M53" s="114"/>
      <c r="N53" s="155"/>
    </row>
    <row r="54" spans="1:14" ht="13.8" thickTop="1" x14ac:dyDescent="0.25">
      <c r="F54" s="210"/>
      <c r="M54" s="114"/>
    </row>
    <row r="55" spans="1:14" x14ac:dyDescent="0.25">
      <c r="F55" s="210"/>
      <c r="M55" s="114"/>
    </row>
    <row r="56" spans="1:14" x14ac:dyDescent="0.25">
      <c r="F56" s="210"/>
      <c r="M56" s="114"/>
    </row>
    <row r="57" spans="1:14" x14ac:dyDescent="0.25">
      <c r="F57" s="210"/>
      <c r="M57" s="114"/>
    </row>
    <row r="58" spans="1:14" x14ac:dyDescent="0.25">
      <c r="D58" s="225" t="s">
        <v>214</v>
      </c>
      <c r="E58" s="69"/>
      <c r="F58" s="226"/>
      <c r="G58" s="225" t="s">
        <v>215</v>
      </c>
      <c r="H58" s="69"/>
      <c r="M58" s="114"/>
    </row>
    <row r="59" spans="1:14" x14ac:dyDescent="0.25">
      <c r="D59" s="227" t="s">
        <v>216</v>
      </c>
      <c r="E59" s="69"/>
      <c r="F59" s="226"/>
      <c r="G59" s="225" t="s">
        <v>217</v>
      </c>
      <c r="H59" s="69"/>
    </row>
    <row r="60" spans="1:14" x14ac:dyDescent="0.25">
      <c r="D60" s="228"/>
      <c r="E60" s="228"/>
      <c r="F60" s="228"/>
      <c r="G60" s="228"/>
      <c r="H60" s="69"/>
    </row>
    <row r="61" spans="1:14" x14ac:dyDescent="0.25">
      <c r="B61" s="208"/>
      <c r="E61" s="208"/>
      <c r="F61" s="210"/>
    </row>
    <row r="62" spans="1:14" x14ac:dyDescent="0.25">
      <c r="B62" s="208"/>
      <c r="E62" s="208"/>
      <c r="F62" s="210"/>
    </row>
    <row r="63" spans="1:14" x14ac:dyDescent="0.25">
      <c r="B63" s="208"/>
      <c r="E63" s="208"/>
      <c r="F63" s="210"/>
    </row>
    <row r="64" spans="1:14" x14ac:dyDescent="0.25">
      <c r="B64" s="208"/>
      <c r="E64" s="208"/>
      <c r="F64" s="210"/>
    </row>
    <row r="65" spans="2:6" x14ac:dyDescent="0.25">
      <c r="B65" s="208"/>
      <c r="E65" s="208"/>
      <c r="F65" s="210"/>
    </row>
    <row r="66" spans="2:6" x14ac:dyDescent="0.25">
      <c r="B66" s="208"/>
      <c r="E66" s="208"/>
      <c r="F66" s="210"/>
    </row>
    <row r="67" spans="2:6" x14ac:dyDescent="0.25">
      <c r="B67" s="208"/>
      <c r="E67" s="208"/>
      <c r="F67" s="210"/>
    </row>
    <row r="68" spans="2:6" x14ac:dyDescent="0.25">
      <c r="B68" s="208"/>
      <c r="E68" s="208"/>
      <c r="F68" s="210"/>
    </row>
    <row r="69" spans="2:6" x14ac:dyDescent="0.25">
      <c r="B69" s="208"/>
      <c r="E69" s="208"/>
      <c r="F69" s="210"/>
    </row>
    <row r="70" spans="2:6" x14ac:dyDescent="0.25">
      <c r="B70" s="208"/>
      <c r="E70" s="208"/>
      <c r="F70" s="210"/>
    </row>
    <row r="71" spans="2:6" x14ac:dyDescent="0.25">
      <c r="B71" s="208"/>
      <c r="E71" s="208"/>
      <c r="F71" s="210"/>
    </row>
    <row r="72" spans="2:6" x14ac:dyDescent="0.25">
      <c r="B72" s="208"/>
      <c r="E72" s="208"/>
      <c r="F72" s="210"/>
    </row>
    <row r="73" spans="2:6" x14ac:dyDescent="0.25">
      <c r="B73" s="208"/>
      <c r="E73" s="208"/>
      <c r="F73" s="210"/>
    </row>
    <row r="74" spans="2:6" x14ac:dyDescent="0.25">
      <c r="B74" s="208"/>
      <c r="E74" s="208"/>
      <c r="F74" s="210"/>
    </row>
    <row r="75" spans="2:6" x14ac:dyDescent="0.25">
      <c r="B75" s="208"/>
      <c r="E75" s="208"/>
      <c r="F75" s="210"/>
    </row>
    <row r="76" spans="2:6" x14ac:dyDescent="0.25">
      <c r="B76" s="208"/>
      <c r="E76" s="208"/>
      <c r="F76" s="210"/>
    </row>
    <row r="77" spans="2:6" x14ac:dyDescent="0.25">
      <c r="B77" s="208"/>
      <c r="E77" s="208"/>
      <c r="F77" s="210"/>
    </row>
    <row r="78" spans="2:6" x14ac:dyDescent="0.25">
      <c r="B78" s="208"/>
      <c r="E78" s="208"/>
      <c r="F78" s="210"/>
    </row>
    <row r="82" spans="2:6" x14ac:dyDescent="0.25">
      <c r="B82" s="208"/>
      <c r="E82" s="208"/>
      <c r="F82" s="208"/>
    </row>
    <row r="83" spans="2:6" x14ac:dyDescent="0.25">
      <c r="B83" s="208"/>
      <c r="E83" s="208"/>
      <c r="F83" s="208"/>
    </row>
    <row r="84" spans="2:6" x14ac:dyDescent="0.25">
      <c r="B84" s="208"/>
      <c r="E84" s="208"/>
      <c r="F84" s="208"/>
    </row>
    <row r="85" spans="2:6" x14ac:dyDescent="0.25">
      <c r="B85" s="208"/>
      <c r="E85" s="208"/>
      <c r="F85" s="208"/>
    </row>
  </sheetData>
  <sortState ref="A11:S32">
    <sortCondition ref="A11:A32"/>
  </sortState>
  <mergeCells count="20">
    <mergeCell ref="G43:H43"/>
    <mergeCell ref="M43:M44"/>
    <mergeCell ref="N43:N44"/>
    <mergeCell ref="A9:A10"/>
    <mergeCell ref="B9:B10"/>
    <mergeCell ref="C9:C10"/>
    <mergeCell ref="D9:D10"/>
    <mergeCell ref="E9:E10"/>
    <mergeCell ref="G9:H9"/>
    <mergeCell ref="A43:A44"/>
    <mergeCell ref="B43:B44"/>
    <mergeCell ref="C43:C44"/>
    <mergeCell ref="D43:D44"/>
    <mergeCell ref="E43:E44"/>
    <mergeCell ref="A4:N4"/>
    <mergeCell ref="K9:K10"/>
    <mergeCell ref="L9:L10"/>
    <mergeCell ref="M9:M10"/>
    <mergeCell ref="N9:N10"/>
    <mergeCell ref="J9:J10"/>
  </mergeCells>
  <hyperlinks>
    <hyperlink ref="A1" location="Índice!A1" display="Regresar al Índice"/>
  </hyperlinks>
  <printOptions horizontalCentered="1"/>
  <pageMargins left="1.5748031496062993" right="0.78740157480314965" top="1.0629921259842521" bottom="1.0629921259842521" header="0.78740157480314965" footer="0.78740157480314965"/>
  <pageSetup paperSize="9" scale="85" firstPageNumber="0" fitToWidth="0" orientation="landscape" r:id="rId1"/>
  <headerFooter alignWithMargins="0">
    <oddHeader>&amp;C&amp;"Times New Roman,Normal"&amp;12&amp;A</oddHeader>
    <oddFooter>&amp;C&amp;"Times New Roman,Normal"&amp;12Página &amp;P</oddFooter>
  </headerFooter>
  <rowBreaks count="1" manualBreakCount="1">
    <brk id="35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zoomScaleNormal="100" workbookViewId="0">
      <selection activeCell="D32" sqref="D32"/>
    </sheetView>
  </sheetViews>
  <sheetFormatPr baseColWidth="10" defaultRowHeight="13.8" x14ac:dyDescent="0.25"/>
  <cols>
    <col min="1" max="1" width="4.3984375" customWidth="1"/>
    <col min="2" max="2" width="47.59765625" customWidth="1"/>
    <col min="3" max="3" width="16.59765625" customWidth="1"/>
    <col min="4" max="4" width="10.3984375" customWidth="1"/>
    <col min="6" max="6" width="13.69921875" bestFit="1" customWidth="1"/>
    <col min="7" max="7" width="12" bestFit="1" customWidth="1"/>
    <col min="8" max="8" width="8.09765625" customWidth="1"/>
    <col min="9" max="9" width="15.19921875" customWidth="1"/>
    <col min="10" max="10" width="10.09765625" customWidth="1"/>
  </cols>
  <sheetData>
    <row r="1" spans="1:10" x14ac:dyDescent="0.25">
      <c r="A1" s="20" t="s">
        <v>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5" t="s">
        <v>8</v>
      </c>
      <c r="B6" s="26"/>
      <c r="C6" s="105" t="str">
        <f>+indice!D13</f>
        <v>31 DE MARZO DEL 2022</v>
      </c>
      <c r="D6" s="27"/>
      <c r="E6" s="24"/>
      <c r="F6" s="24"/>
      <c r="G6" s="24"/>
      <c r="H6" s="24"/>
      <c r="I6" s="24"/>
      <c r="J6" s="24"/>
    </row>
    <row r="7" spans="1:10" x14ac:dyDescent="0.25">
      <c r="A7" s="25" t="s">
        <v>9</v>
      </c>
      <c r="B7" s="26"/>
      <c r="C7" s="106">
        <f>+indice!D15</f>
        <v>6931.47</v>
      </c>
      <c r="D7" s="28"/>
      <c r="E7" s="24"/>
      <c r="F7" s="24"/>
      <c r="G7" s="24"/>
      <c r="H7" s="24"/>
      <c r="I7" s="24"/>
      <c r="J7" s="24"/>
    </row>
    <row r="8" spans="1:10" x14ac:dyDescent="0.25">
      <c r="A8" s="29"/>
      <c r="B8" s="30"/>
      <c r="C8" s="31"/>
      <c r="D8" s="31"/>
      <c r="E8" s="24"/>
      <c r="F8" s="24"/>
      <c r="G8" s="24"/>
      <c r="H8" s="24"/>
      <c r="I8" s="24"/>
      <c r="J8" s="24"/>
    </row>
    <row r="9" spans="1:10" x14ac:dyDescent="0.25">
      <c r="A9" s="26" t="s">
        <v>10</v>
      </c>
      <c r="B9" s="30"/>
      <c r="C9" s="31"/>
      <c r="D9" s="31"/>
      <c r="E9" s="24"/>
      <c r="F9" s="24"/>
      <c r="G9" s="24"/>
      <c r="H9" s="24"/>
      <c r="I9" s="24"/>
      <c r="J9" s="24"/>
    </row>
    <row r="10" spans="1:10" x14ac:dyDescent="0.25">
      <c r="A10" s="26"/>
      <c r="B10" s="30"/>
      <c r="C10" s="31"/>
      <c r="D10" s="31"/>
      <c r="E10" s="24"/>
      <c r="F10" s="24"/>
      <c r="G10" s="24"/>
      <c r="H10" s="24"/>
      <c r="I10" s="24"/>
      <c r="J10" s="24"/>
    </row>
    <row r="11" spans="1:10" ht="14.4" thickBot="1" x14ac:dyDescent="0.3">
      <c r="A11" s="247" t="s">
        <v>11</v>
      </c>
      <c r="B11" s="246" t="s">
        <v>12</v>
      </c>
      <c r="C11" s="246" t="s">
        <v>13</v>
      </c>
      <c r="D11" s="246" t="s">
        <v>14</v>
      </c>
      <c r="E11" s="246" t="s">
        <v>15</v>
      </c>
      <c r="F11" s="32" t="s">
        <v>16</v>
      </c>
      <c r="G11" s="245" t="s">
        <v>16</v>
      </c>
      <c r="H11" s="245"/>
      <c r="I11" s="246" t="s">
        <v>17</v>
      </c>
      <c r="J11" s="246" t="s">
        <v>18</v>
      </c>
    </row>
    <row r="12" spans="1:10" ht="14.4" thickBot="1" x14ac:dyDescent="0.3">
      <c r="A12" s="247"/>
      <c r="B12" s="246"/>
      <c r="C12" s="246"/>
      <c r="D12" s="246"/>
      <c r="E12" s="246"/>
      <c r="F12" s="33" t="s">
        <v>19</v>
      </c>
      <c r="G12" s="34" t="s">
        <v>20</v>
      </c>
      <c r="H12" s="34" t="s">
        <v>21</v>
      </c>
      <c r="I12" s="246"/>
      <c r="J12" s="246"/>
    </row>
    <row r="13" spans="1:10" ht="13.8" hidden="1" customHeight="1" x14ac:dyDescent="0.25">
      <c r="A13" s="35">
        <v>1</v>
      </c>
      <c r="B13" s="36" t="s">
        <v>104</v>
      </c>
      <c r="C13" s="23" t="s">
        <v>107</v>
      </c>
      <c r="D13" s="37">
        <v>42255</v>
      </c>
      <c r="E13" s="37">
        <v>44181</v>
      </c>
      <c r="F13" s="39">
        <v>0</v>
      </c>
      <c r="G13" s="39">
        <f>F13</f>
        <v>0</v>
      </c>
      <c r="H13" s="79"/>
      <c r="I13" s="248" t="s">
        <v>42</v>
      </c>
      <c r="J13" s="35" t="s">
        <v>23</v>
      </c>
    </row>
    <row r="14" spans="1:10" ht="23.4" hidden="1" customHeight="1" x14ac:dyDescent="0.25">
      <c r="A14" s="35">
        <v>2</v>
      </c>
      <c r="B14" s="36" t="s">
        <v>105</v>
      </c>
      <c r="C14" s="122" t="s">
        <v>108</v>
      </c>
      <c r="D14" s="37">
        <v>42255</v>
      </c>
      <c r="E14" s="37">
        <v>44181</v>
      </c>
      <c r="F14" s="39">
        <v>0</v>
      </c>
      <c r="G14" s="39">
        <f t="shared" ref="G14:G21" si="0">F14</f>
        <v>0</v>
      </c>
      <c r="H14" s="79"/>
      <c r="I14" s="250"/>
      <c r="J14" s="35" t="s">
        <v>23</v>
      </c>
    </row>
    <row r="15" spans="1:10" ht="23.4" hidden="1" customHeight="1" x14ac:dyDescent="0.25">
      <c r="A15" s="35">
        <v>3</v>
      </c>
      <c r="B15" s="36" t="s">
        <v>106</v>
      </c>
      <c r="C15" s="122" t="s">
        <v>108</v>
      </c>
      <c r="D15" s="37">
        <v>42255</v>
      </c>
      <c r="E15" s="37">
        <v>44196</v>
      </c>
      <c r="F15" s="39">
        <v>0</v>
      </c>
      <c r="G15" s="39">
        <f t="shared" si="0"/>
        <v>0</v>
      </c>
      <c r="H15" s="79"/>
      <c r="I15" s="250"/>
      <c r="J15" s="35" t="s">
        <v>23</v>
      </c>
    </row>
    <row r="16" spans="1:10" s="21" customFormat="1" x14ac:dyDescent="0.25">
      <c r="A16" s="35">
        <v>1</v>
      </c>
      <c r="B16" s="36" t="s">
        <v>188</v>
      </c>
      <c r="C16" s="122" t="s">
        <v>189</v>
      </c>
      <c r="D16" s="212">
        <v>44456</v>
      </c>
      <c r="E16" s="212">
        <v>44911</v>
      </c>
      <c r="F16" s="39">
        <v>10000000000</v>
      </c>
      <c r="G16" s="39">
        <f t="shared" si="0"/>
        <v>10000000000</v>
      </c>
      <c r="H16" s="79"/>
      <c r="I16" s="250"/>
      <c r="J16" s="35" t="s">
        <v>23</v>
      </c>
    </row>
    <row r="17" spans="1:10" s="21" customFormat="1" x14ac:dyDescent="0.25">
      <c r="A17" s="35">
        <v>2</v>
      </c>
      <c r="B17" s="36" t="s">
        <v>190</v>
      </c>
      <c r="C17" s="122" t="s">
        <v>189</v>
      </c>
      <c r="D17" s="212">
        <v>44553</v>
      </c>
      <c r="E17" s="212">
        <v>45267</v>
      </c>
      <c r="F17" s="39">
        <v>1625079300</v>
      </c>
      <c r="G17" s="39">
        <f t="shared" si="0"/>
        <v>1625079300</v>
      </c>
      <c r="H17" s="79"/>
      <c r="I17" s="250"/>
      <c r="J17" s="35" t="s">
        <v>23</v>
      </c>
    </row>
    <row r="18" spans="1:10" s="21" customFormat="1" x14ac:dyDescent="0.25">
      <c r="A18" s="35">
        <v>3</v>
      </c>
      <c r="B18" s="36" t="s">
        <v>191</v>
      </c>
      <c r="C18" s="122" t="s">
        <v>108</v>
      </c>
      <c r="D18" s="212">
        <v>44456</v>
      </c>
      <c r="E18" s="212">
        <v>44911</v>
      </c>
      <c r="F18" s="39">
        <v>1883287671</v>
      </c>
      <c r="G18" s="39">
        <f>F18</f>
        <v>1883287671</v>
      </c>
      <c r="H18" s="79"/>
      <c r="I18" s="250"/>
      <c r="J18" s="35" t="s">
        <v>23</v>
      </c>
    </row>
    <row r="19" spans="1:10" s="21" customFormat="1" x14ac:dyDescent="0.25">
      <c r="A19" s="35">
        <v>4</v>
      </c>
      <c r="B19" s="36" t="s">
        <v>192</v>
      </c>
      <c r="C19" s="122" t="s">
        <v>108</v>
      </c>
      <c r="D19" s="212">
        <v>44553</v>
      </c>
      <c r="E19" s="212">
        <v>44926</v>
      </c>
      <c r="F19" s="39">
        <v>656129704</v>
      </c>
      <c r="G19" s="39">
        <f>F19</f>
        <v>656129704</v>
      </c>
      <c r="H19" s="79"/>
      <c r="I19" s="250"/>
      <c r="J19" s="35" t="s">
        <v>23</v>
      </c>
    </row>
    <row r="20" spans="1:10" s="21" customFormat="1" x14ac:dyDescent="0.25">
      <c r="A20" s="35">
        <v>5</v>
      </c>
      <c r="B20" s="36" t="s">
        <v>193</v>
      </c>
      <c r="C20" s="122" t="s">
        <v>108</v>
      </c>
      <c r="D20" s="212">
        <v>44456</v>
      </c>
      <c r="E20" s="212">
        <v>44926</v>
      </c>
      <c r="F20" s="39">
        <v>-1631849315.1900001</v>
      </c>
      <c r="G20" s="39">
        <f>F20</f>
        <v>-1631849315.1900001</v>
      </c>
      <c r="H20" s="79"/>
      <c r="I20" s="250"/>
      <c r="J20" s="35" t="s">
        <v>23</v>
      </c>
    </row>
    <row r="21" spans="1:10" s="21" customFormat="1" ht="14.4" thickBot="1" x14ac:dyDescent="0.3">
      <c r="A21" s="35">
        <v>6</v>
      </c>
      <c r="B21" s="36" t="s">
        <v>194</v>
      </c>
      <c r="C21" s="122" t="s">
        <v>108</v>
      </c>
      <c r="D21" s="212">
        <v>44553</v>
      </c>
      <c r="E21" s="212">
        <v>44926</v>
      </c>
      <c r="F21" s="39">
        <v>-656426298.98000002</v>
      </c>
      <c r="G21" s="39">
        <f t="shared" si="0"/>
        <v>-656426298.98000002</v>
      </c>
      <c r="H21" s="79"/>
      <c r="I21" s="251"/>
      <c r="J21" s="35" t="s">
        <v>23</v>
      </c>
    </row>
    <row r="22" spans="1:10" s="21" customFormat="1" ht="14.4" thickBot="1" x14ac:dyDescent="0.3">
      <c r="A22" s="110" t="s">
        <v>45</v>
      </c>
      <c r="C22" s="23"/>
      <c r="D22" s="23"/>
      <c r="F22" s="42">
        <f>SUM(F13:F21)</f>
        <v>11876221060.83</v>
      </c>
      <c r="G22" s="42">
        <f t="shared" ref="G22:H22" si="1">SUM(G13:G21)</f>
        <v>11876221060.83</v>
      </c>
      <c r="H22" s="42">
        <f t="shared" si="1"/>
        <v>0</v>
      </c>
      <c r="I22" s="23"/>
      <c r="J22" s="23"/>
    </row>
    <row r="23" spans="1:10" ht="14.4" thickTop="1" x14ac:dyDescent="0.25">
      <c r="A23" s="26" t="s">
        <v>24</v>
      </c>
      <c r="C23" s="23"/>
      <c r="D23" s="23"/>
      <c r="E23" s="35"/>
      <c r="F23" s="40"/>
      <c r="G23" s="23"/>
      <c r="H23" s="23"/>
      <c r="I23" s="23"/>
      <c r="J23" s="23"/>
    </row>
    <row r="24" spans="1:10" x14ac:dyDescent="0.25">
      <c r="A24" s="23"/>
      <c r="B24" s="36"/>
      <c r="C24" s="23"/>
      <c r="D24" s="23"/>
      <c r="E24" s="35"/>
      <c r="F24" s="40"/>
      <c r="G24" s="23"/>
      <c r="H24" s="23"/>
      <c r="I24" s="23"/>
      <c r="J24" s="23"/>
    </row>
    <row r="25" spans="1:10" ht="14.4" thickBot="1" x14ac:dyDescent="0.3">
      <c r="A25" s="247" t="s">
        <v>11</v>
      </c>
      <c r="B25" s="246" t="s">
        <v>12</v>
      </c>
      <c r="C25" s="246" t="s">
        <v>13</v>
      </c>
      <c r="D25" s="246" t="s">
        <v>14</v>
      </c>
      <c r="E25" s="246" t="s">
        <v>15</v>
      </c>
      <c r="F25" s="32" t="s">
        <v>16</v>
      </c>
      <c r="G25" s="245" t="s">
        <v>16</v>
      </c>
      <c r="H25" s="245"/>
      <c r="I25" s="246" t="s">
        <v>17</v>
      </c>
      <c r="J25" s="246" t="s">
        <v>18</v>
      </c>
    </row>
    <row r="26" spans="1:10" ht="14.4" thickBot="1" x14ac:dyDescent="0.3">
      <c r="A26" s="247"/>
      <c r="B26" s="246"/>
      <c r="C26" s="246"/>
      <c r="D26" s="246"/>
      <c r="E26" s="246"/>
      <c r="F26" s="33" t="s">
        <v>19</v>
      </c>
      <c r="G26" s="34" t="s">
        <v>20</v>
      </c>
      <c r="H26" s="34" t="s">
        <v>21</v>
      </c>
      <c r="I26" s="246"/>
      <c r="J26" s="246"/>
    </row>
    <row r="27" spans="1:10" x14ac:dyDescent="0.25">
      <c r="A27" s="35">
        <v>1</v>
      </c>
      <c r="B27" s="36" t="s">
        <v>195</v>
      </c>
      <c r="C27" s="35" t="s">
        <v>189</v>
      </c>
      <c r="D27" s="212">
        <v>44456</v>
      </c>
      <c r="E27" s="37">
        <v>46007</v>
      </c>
      <c r="F27" s="39">
        <v>10000000000</v>
      </c>
      <c r="G27" s="39">
        <f>F27</f>
        <v>10000000000</v>
      </c>
      <c r="H27" s="79"/>
      <c r="I27" s="248" t="s">
        <v>42</v>
      </c>
      <c r="J27" s="35" t="s">
        <v>23</v>
      </c>
    </row>
    <row r="28" spans="1:10" x14ac:dyDescent="0.25">
      <c r="A28" s="35">
        <v>2</v>
      </c>
      <c r="B28" s="36" t="s">
        <v>196</v>
      </c>
      <c r="C28" s="122" t="s">
        <v>189</v>
      </c>
      <c r="D28" s="212">
        <v>44553</v>
      </c>
      <c r="E28" s="37">
        <v>46007</v>
      </c>
      <c r="F28" s="39">
        <v>7854142000</v>
      </c>
      <c r="G28" s="39">
        <f t="shared" ref="G28:G32" si="2">F28</f>
        <v>7854142000</v>
      </c>
      <c r="H28" s="79"/>
      <c r="I28" s="249"/>
      <c r="J28" s="35" t="s">
        <v>23</v>
      </c>
    </row>
    <row r="29" spans="1:10" x14ac:dyDescent="0.25">
      <c r="A29" s="35">
        <v>3</v>
      </c>
      <c r="B29" s="36" t="s">
        <v>191</v>
      </c>
      <c r="C29" s="122" t="s">
        <v>108</v>
      </c>
      <c r="D29" s="212">
        <v>44456</v>
      </c>
      <c r="E29" s="37">
        <v>46007</v>
      </c>
      <c r="F29" s="39">
        <v>1278493150.0799999</v>
      </c>
      <c r="G29" s="39">
        <f t="shared" si="2"/>
        <v>1278493150.0799999</v>
      </c>
      <c r="H29" s="79"/>
      <c r="I29" s="249"/>
      <c r="J29" s="35" t="s">
        <v>23</v>
      </c>
    </row>
    <row r="30" spans="1:10" x14ac:dyDescent="0.25">
      <c r="A30" s="35">
        <v>4</v>
      </c>
      <c r="B30" s="36" t="s">
        <v>192</v>
      </c>
      <c r="C30" s="122" t="s">
        <v>108</v>
      </c>
      <c r="D30" s="212">
        <v>44553</v>
      </c>
      <c r="E30" s="37">
        <v>45291</v>
      </c>
      <c r="F30" s="39">
        <v>1266863272</v>
      </c>
      <c r="G30" s="39">
        <f t="shared" si="2"/>
        <v>1266863272</v>
      </c>
      <c r="H30" s="79"/>
      <c r="I30" s="249"/>
      <c r="J30" s="35" t="s">
        <v>23</v>
      </c>
    </row>
    <row r="31" spans="1:10" x14ac:dyDescent="0.25">
      <c r="A31" s="35">
        <v>5</v>
      </c>
      <c r="B31" s="36" t="s">
        <v>109</v>
      </c>
      <c r="C31" s="122" t="s">
        <v>108</v>
      </c>
      <c r="D31" s="212">
        <v>44456</v>
      </c>
      <c r="E31" s="37">
        <v>45291</v>
      </c>
      <c r="F31" s="39">
        <v>-1191164383.5699999</v>
      </c>
      <c r="G31" s="39">
        <f t="shared" si="2"/>
        <v>-1191164383.5699999</v>
      </c>
      <c r="H31" s="79"/>
      <c r="I31" s="249"/>
      <c r="J31" s="35" t="s">
        <v>23</v>
      </c>
    </row>
    <row r="32" spans="1:10" ht="14.4" thickBot="1" x14ac:dyDescent="0.3">
      <c r="A32" s="35">
        <v>6</v>
      </c>
      <c r="B32" s="36" t="s">
        <v>197</v>
      </c>
      <c r="C32" s="122" t="s">
        <v>108</v>
      </c>
      <c r="D32" s="212">
        <v>44553</v>
      </c>
      <c r="E32" s="37">
        <v>44926</v>
      </c>
      <c r="F32" s="39">
        <v>-1243193255</v>
      </c>
      <c r="G32" s="39">
        <f t="shared" si="2"/>
        <v>-1243193255</v>
      </c>
      <c r="H32" s="79"/>
      <c r="I32" s="249"/>
      <c r="J32" s="35" t="s">
        <v>23</v>
      </c>
    </row>
    <row r="33" spans="1:10" ht="14.4" thickBot="1" x14ac:dyDescent="0.3">
      <c r="A33" s="110" t="s">
        <v>46</v>
      </c>
      <c r="C33" s="35"/>
      <c r="D33" s="23"/>
      <c r="E33" s="41"/>
      <c r="F33" s="42">
        <f>SUM(F27:F32)</f>
        <v>17965140783.510002</v>
      </c>
      <c r="G33" s="42">
        <f>SUM(G27:G32)</f>
        <v>17965140783.510002</v>
      </c>
      <c r="H33" s="42">
        <f t="shared" ref="H33" si="3">SUM(H27:H32)</f>
        <v>0</v>
      </c>
      <c r="I33" s="23"/>
      <c r="J33" s="23"/>
    </row>
    <row r="34" spans="1:10" ht="15" thickTop="1" thickBot="1" x14ac:dyDescent="0.3">
      <c r="A34" s="36"/>
      <c r="C34" s="23"/>
      <c r="D34" s="23"/>
      <c r="E34" s="35"/>
      <c r="F34" s="40"/>
      <c r="G34" s="23"/>
      <c r="H34" s="79"/>
      <c r="I34" s="23"/>
      <c r="J34" s="23"/>
    </row>
    <row r="35" spans="1:10" ht="14.4" thickBot="1" x14ac:dyDescent="0.3">
      <c r="A35" s="110" t="s">
        <v>31</v>
      </c>
      <c r="C35" s="23"/>
      <c r="D35" s="23"/>
      <c r="E35" s="35"/>
      <c r="F35" s="107">
        <f>+F22+F33</f>
        <v>29841361844.340004</v>
      </c>
      <c r="G35" s="107">
        <f>+G22+G33</f>
        <v>29841361844.340004</v>
      </c>
      <c r="H35" s="108">
        <f>+H22+H33</f>
        <v>0</v>
      </c>
      <c r="I35" s="23"/>
      <c r="J35" s="23"/>
    </row>
    <row r="36" spans="1:10" ht="14.4" thickTop="1" x14ac:dyDescent="0.25"/>
    <row r="39" spans="1:10" x14ac:dyDescent="0.25">
      <c r="E39" s="219" t="s">
        <v>214</v>
      </c>
      <c r="F39" s="220"/>
      <c r="G39" s="139"/>
      <c r="H39" s="219" t="s">
        <v>215</v>
      </c>
      <c r="I39" s="220"/>
    </row>
    <row r="40" spans="1:10" x14ac:dyDescent="0.25">
      <c r="E40" s="221" t="s">
        <v>216</v>
      </c>
      <c r="F40" s="220"/>
      <c r="G40" s="139"/>
      <c r="H40" s="219" t="s">
        <v>217</v>
      </c>
      <c r="I40" s="220"/>
    </row>
    <row r="41" spans="1:10" x14ac:dyDescent="0.25">
      <c r="E41" s="222"/>
      <c r="F41" s="222"/>
      <c r="G41" s="222"/>
      <c r="H41" s="222"/>
      <c r="I41" s="220"/>
    </row>
  </sheetData>
  <mergeCells count="18">
    <mergeCell ref="I27:I32"/>
    <mergeCell ref="I13:I21"/>
    <mergeCell ref="A25:A26"/>
    <mergeCell ref="B25:B26"/>
    <mergeCell ref="C25:C26"/>
    <mergeCell ref="D25:D26"/>
    <mergeCell ref="E25:E26"/>
    <mergeCell ref="A11:A12"/>
    <mergeCell ref="B11:B12"/>
    <mergeCell ref="C11:C12"/>
    <mergeCell ref="D11:D12"/>
    <mergeCell ref="E11:E12"/>
    <mergeCell ref="G11:H11"/>
    <mergeCell ref="I11:I12"/>
    <mergeCell ref="J11:J12"/>
    <mergeCell ref="G25:H25"/>
    <mergeCell ref="I25:I26"/>
    <mergeCell ref="J25:J26"/>
  </mergeCells>
  <hyperlinks>
    <hyperlink ref="A1" location="Índice!A1" display="Regresar al Índice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5"/>
  <sheetViews>
    <sheetView topLeftCell="A230" zoomScaleNormal="100" zoomScaleSheetLayoutView="100" workbookViewId="0">
      <selection activeCell="D249" sqref="D249"/>
    </sheetView>
  </sheetViews>
  <sheetFormatPr baseColWidth="10" defaultColWidth="10.3984375" defaultRowHeight="15" customHeight="1" x14ac:dyDescent="0.2"/>
  <cols>
    <col min="1" max="1" width="4.5" style="133" customWidth="1"/>
    <col min="2" max="2" width="38.19921875" style="120" bestFit="1" customWidth="1"/>
    <col min="3" max="3" width="17.19921875" style="120" bestFit="1" customWidth="1"/>
    <col min="4" max="4" width="10.59765625" style="189" customWidth="1"/>
    <col min="5" max="5" width="11" style="188" customWidth="1"/>
    <col min="6" max="6" width="13.69921875" style="190" customWidth="1"/>
    <col min="7" max="7" width="13.5" style="191" customWidth="1"/>
    <col min="8" max="8" width="11.296875" style="236" customWidth="1"/>
    <col min="9" max="9" width="11.69921875" style="133" customWidth="1"/>
    <col min="10" max="10" width="7.59765625" style="133" customWidth="1"/>
    <col min="11" max="16384" width="10.3984375" style="133"/>
  </cols>
  <sheetData>
    <row r="1" spans="1:16" s="123" customFormat="1" ht="15" customHeight="1" x14ac:dyDescent="0.2">
      <c r="D1" s="169"/>
      <c r="E1" s="169"/>
      <c r="F1" s="170"/>
      <c r="G1" s="170"/>
      <c r="H1" s="230"/>
    </row>
    <row r="2" spans="1:16" s="123" customFormat="1" ht="15" customHeight="1" x14ac:dyDescent="0.2">
      <c r="D2" s="169"/>
      <c r="E2" s="169"/>
      <c r="F2" s="170"/>
      <c r="G2" s="170"/>
      <c r="H2" s="230"/>
    </row>
    <row r="3" spans="1:16" s="123" customFormat="1" ht="15" customHeight="1" x14ac:dyDescent="0.2">
      <c r="D3" s="169"/>
      <c r="E3" s="169"/>
      <c r="F3" s="170"/>
      <c r="G3" s="170"/>
      <c r="H3" s="230"/>
    </row>
    <row r="4" spans="1:16" s="123" customFormat="1" ht="15" customHeight="1" x14ac:dyDescent="0.2">
      <c r="A4" s="124"/>
      <c r="B4" s="125"/>
      <c r="C4" s="125"/>
      <c r="D4" s="171"/>
      <c r="E4" s="171"/>
      <c r="F4" s="172"/>
      <c r="G4" s="172"/>
      <c r="H4" s="231"/>
      <c r="I4" s="125"/>
      <c r="J4" s="125"/>
      <c r="K4" s="126"/>
      <c r="L4" s="126"/>
      <c r="M4" s="126"/>
      <c r="N4" s="126"/>
      <c r="O4" s="126"/>
      <c r="P4" s="126"/>
    </row>
    <row r="5" spans="1:16" s="123" customFormat="1" ht="15" customHeight="1" x14ac:dyDescent="0.2">
      <c r="A5" s="127" t="s">
        <v>155</v>
      </c>
      <c r="B5" s="128"/>
      <c r="C5" s="129" t="str">
        <f>+indice!D13</f>
        <v>31 DE MARZO DEL 2022</v>
      </c>
      <c r="D5" s="173"/>
      <c r="E5" s="171"/>
      <c r="F5" s="172"/>
      <c r="G5" s="172"/>
      <c r="H5" s="231"/>
      <c r="I5" s="125"/>
      <c r="J5" s="125"/>
      <c r="K5" s="126"/>
      <c r="L5" s="126"/>
      <c r="M5" s="126"/>
      <c r="N5" s="126"/>
      <c r="O5" s="126"/>
      <c r="P5" s="126"/>
    </row>
    <row r="6" spans="1:16" s="123" customFormat="1" ht="15" customHeight="1" x14ac:dyDescent="0.2">
      <c r="A6" s="127" t="s">
        <v>156</v>
      </c>
      <c r="B6" s="128"/>
      <c r="C6" s="130">
        <f>+indice!D15</f>
        <v>6931.47</v>
      </c>
      <c r="D6" s="174"/>
      <c r="E6" s="171"/>
      <c r="F6" s="172"/>
      <c r="G6" s="172"/>
      <c r="H6" s="231"/>
      <c r="I6" s="125"/>
      <c r="J6" s="125"/>
      <c r="K6" s="126"/>
      <c r="L6" s="126"/>
      <c r="M6" s="126"/>
      <c r="N6" s="126"/>
      <c r="O6" s="126"/>
      <c r="P6" s="126"/>
    </row>
    <row r="7" spans="1:16" s="123" customFormat="1" ht="15" customHeight="1" x14ac:dyDescent="0.2">
      <c r="A7" s="131"/>
      <c r="B7" s="132"/>
      <c r="C7" s="132"/>
      <c r="D7" s="175"/>
      <c r="E7" s="171"/>
      <c r="F7" s="172"/>
      <c r="G7" s="172"/>
      <c r="H7" s="231"/>
      <c r="I7" s="125"/>
      <c r="J7" s="125"/>
      <c r="K7" s="126"/>
      <c r="L7" s="126"/>
      <c r="M7" s="126"/>
      <c r="N7" s="126"/>
      <c r="O7" s="126"/>
      <c r="P7" s="126"/>
    </row>
    <row r="8" spans="1:16" s="123" customFormat="1" ht="15" customHeight="1" x14ac:dyDescent="0.2">
      <c r="A8" s="124"/>
      <c r="B8" s="128" t="s">
        <v>10</v>
      </c>
      <c r="C8" s="132"/>
      <c r="D8" s="175"/>
      <c r="E8" s="171"/>
      <c r="F8" s="172"/>
      <c r="G8" s="172"/>
      <c r="H8" s="231"/>
      <c r="I8" s="125"/>
      <c r="J8" s="125"/>
      <c r="K8" s="126"/>
      <c r="L8" s="126"/>
      <c r="M8" s="126"/>
      <c r="N8" s="126"/>
      <c r="O8" s="126"/>
      <c r="P8" s="126"/>
    </row>
    <row r="9" spans="1:16" ht="15" customHeight="1" thickBot="1" x14ac:dyDescent="0.25">
      <c r="A9" s="253" t="s">
        <v>11</v>
      </c>
      <c r="B9" s="252" t="s">
        <v>25</v>
      </c>
      <c r="C9" s="252" t="s">
        <v>13</v>
      </c>
      <c r="D9" s="254" t="s">
        <v>26</v>
      </c>
      <c r="E9" s="254" t="s">
        <v>15</v>
      </c>
      <c r="F9" s="176" t="s">
        <v>16</v>
      </c>
      <c r="G9" s="255" t="s">
        <v>16</v>
      </c>
      <c r="H9" s="255"/>
      <c r="I9" s="252" t="s">
        <v>17</v>
      </c>
      <c r="J9" s="252" t="s">
        <v>18</v>
      </c>
    </row>
    <row r="10" spans="1:16" ht="15" customHeight="1" thickBot="1" x14ac:dyDescent="0.25">
      <c r="A10" s="253"/>
      <c r="B10" s="252"/>
      <c r="C10" s="252"/>
      <c r="D10" s="254"/>
      <c r="E10" s="254"/>
      <c r="F10" s="177" t="s">
        <v>19</v>
      </c>
      <c r="G10" s="178" t="s">
        <v>20</v>
      </c>
      <c r="H10" s="232" t="s">
        <v>21</v>
      </c>
      <c r="I10" s="252"/>
      <c r="J10" s="252"/>
    </row>
    <row r="11" spans="1:16" ht="15" customHeight="1" x14ac:dyDescent="0.2">
      <c r="A11" s="134">
        <v>1</v>
      </c>
      <c r="B11" s="192" t="s">
        <v>114</v>
      </c>
      <c r="C11" s="120" t="s">
        <v>260</v>
      </c>
      <c r="D11" s="195">
        <v>44641</v>
      </c>
      <c r="E11" s="195">
        <v>44672</v>
      </c>
      <c r="F11" s="181">
        <v>571020.01</v>
      </c>
      <c r="G11" s="182">
        <v>571020.01</v>
      </c>
      <c r="H11" s="233"/>
      <c r="I11" s="259" t="s">
        <v>42</v>
      </c>
      <c r="J11" s="134" t="s">
        <v>23</v>
      </c>
    </row>
    <row r="12" spans="1:16" ht="15" customHeight="1" x14ac:dyDescent="0.2">
      <c r="A12" s="135">
        <v>2</v>
      </c>
      <c r="B12" s="193" t="s">
        <v>219</v>
      </c>
      <c r="C12" s="120" t="s">
        <v>55</v>
      </c>
      <c r="D12" s="195">
        <v>44648</v>
      </c>
      <c r="E12" s="195">
        <v>44712</v>
      </c>
      <c r="F12" s="181">
        <v>2277912</v>
      </c>
      <c r="G12" s="182">
        <v>2277912</v>
      </c>
      <c r="H12" s="233"/>
      <c r="I12" s="260"/>
      <c r="J12" s="134" t="s">
        <v>23</v>
      </c>
    </row>
    <row r="13" spans="1:16" ht="15" customHeight="1" x14ac:dyDescent="0.2">
      <c r="A13" s="135">
        <v>3</v>
      </c>
      <c r="B13" s="193" t="s">
        <v>41</v>
      </c>
      <c r="C13" s="136" t="s">
        <v>260</v>
      </c>
      <c r="D13" s="195">
        <v>44611</v>
      </c>
      <c r="E13" s="195">
        <v>44700</v>
      </c>
      <c r="F13" s="181">
        <v>40794500</v>
      </c>
      <c r="G13" s="182">
        <v>40794500</v>
      </c>
      <c r="H13" s="233"/>
      <c r="I13" s="260"/>
      <c r="J13" s="134" t="s">
        <v>23</v>
      </c>
    </row>
    <row r="14" spans="1:16" ht="15" customHeight="1" x14ac:dyDescent="0.2">
      <c r="A14" s="135">
        <v>4</v>
      </c>
      <c r="B14" s="193" t="s">
        <v>115</v>
      </c>
      <c r="C14" s="120" t="s">
        <v>260</v>
      </c>
      <c r="D14" s="195">
        <v>44593</v>
      </c>
      <c r="E14" s="195">
        <v>44711</v>
      </c>
      <c r="F14" s="181">
        <v>2197272663</v>
      </c>
      <c r="G14" s="182">
        <v>2197272663</v>
      </c>
      <c r="H14" s="233"/>
      <c r="I14" s="260"/>
      <c r="J14" s="134" t="s">
        <v>23</v>
      </c>
    </row>
    <row r="15" spans="1:16" ht="15" customHeight="1" x14ac:dyDescent="0.2">
      <c r="A15" s="135">
        <v>5</v>
      </c>
      <c r="B15" s="193" t="s">
        <v>220</v>
      </c>
      <c r="C15" s="120" t="s">
        <v>261</v>
      </c>
      <c r="D15" s="195">
        <v>44563</v>
      </c>
      <c r="E15" s="195">
        <v>44711</v>
      </c>
      <c r="F15" s="181">
        <v>248611103.80470002</v>
      </c>
      <c r="G15" s="182">
        <v>0</v>
      </c>
      <c r="H15" s="233">
        <v>35867.01</v>
      </c>
      <c r="I15" s="260"/>
      <c r="J15" s="134" t="s">
        <v>23</v>
      </c>
    </row>
    <row r="16" spans="1:16" ht="15" customHeight="1" x14ac:dyDescent="0.2">
      <c r="A16" s="135">
        <v>6</v>
      </c>
      <c r="B16" s="193" t="s">
        <v>69</v>
      </c>
      <c r="C16" s="120" t="s">
        <v>262</v>
      </c>
      <c r="D16" s="195">
        <v>44563</v>
      </c>
      <c r="E16" s="195">
        <v>44708</v>
      </c>
      <c r="F16" s="182">
        <v>26572500</v>
      </c>
      <c r="G16" s="182">
        <v>26572500</v>
      </c>
      <c r="H16" s="233"/>
      <c r="I16" s="260"/>
      <c r="J16" s="134" t="s">
        <v>23</v>
      </c>
    </row>
    <row r="17" spans="1:10" ht="15" customHeight="1" x14ac:dyDescent="0.2">
      <c r="A17" s="135">
        <v>7</v>
      </c>
      <c r="B17" s="193" t="s">
        <v>160</v>
      </c>
      <c r="C17" s="120" t="s">
        <v>260</v>
      </c>
      <c r="D17" s="195">
        <v>44620</v>
      </c>
      <c r="E17" s="195">
        <v>44710</v>
      </c>
      <c r="F17" s="182">
        <v>2200000</v>
      </c>
      <c r="G17" s="182">
        <v>2200000</v>
      </c>
      <c r="H17" s="233"/>
      <c r="I17" s="260"/>
      <c r="J17" s="134" t="s">
        <v>23</v>
      </c>
    </row>
    <row r="18" spans="1:10" ht="15" customHeight="1" x14ac:dyDescent="0.2">
      <c r="A18" s="135">
        <v>8</v>
      </c>
      <c r="B18" s="193" t="s">
        <v>145</v>
      </c>
      <c r="C18" s="120" t="s">
        <v>263</v>
      </c>
      <c r="D18" s="195">
        <v>44593</v>
      </c>
      <c r="E18" s="195">
        <v>44712</v>
      </c>
      <c r="F18" s="182">
        <v>4856731101.3038998</v>
      </c>
      <c r="G18" s="182">
        <v>0</v>
      </c>
      <c r="H18" s="233">
        <v>700678.37</v>
      </c>
      <c r="I18" s="260"/>
      <c r="J18" s="134" t="s">
        <v>23</v>
      </c>
    </row>
    <row r="19" spans="1:10" ht="15" customHeight="1" x14ac:dyDescent="0.2">
      <c r="A19" s="135">
        <v>9</v>
      </c>
      <c r="B19" s="193" t="s">
        <v>198</v>
      </c>
      <c r="C19" s="120" t="s">
        <v>261</v>
      </c>
      <c r="D19" s="195">
        <v>44563</v>
      </c>
      <c r="E19" s="195">
        <v>44802</v>
      </c>
      <c r="F19" s="182">
        <v>79532934.444600001</v>
      </c>
      <c r="G19" s="182">
        <v>0</v>
      </c>
      <c r="H19" s="233">
        <v>11474.18</v>
      </c>
      <c r="I19" s="260"/>
      <c r="J19" s="134" t="s">
        <v>23</v>
      </c>
    </row>
    <row r="20" spans="1:10" ht="15" customHeight="1" x14ac:dyDescent="0.2">
      <c r="A20" s="135">
        <v>10</v>
      </c>
      <c r="B20" s="193" t="s">
        <v>221</v>
      </c>
      <c r="C20" s="120" t="s">
        <v>260</v>
      </c>
      <c r="D20" s="195">
        <v>44620</v>
      </c>
      <c r="E20" s="195">
        <v>44712</v>
      </c>
      <c r="F20" s="182">
        <v>4574770.2</v>
      </c>
      <c r="G20" s="182">
        <v>0</v>
      </c>
      <c r="H20" s="233">
        <v>660</v>
      </c>
      <c r="I20" s="260"/>
      <c r="J20" s="134" t="s">
        <v>23</v>
      </c>
    </row>
    <row r="21" spans="1:10" ht="15" customHeight="1" x14ac:dyDescent="0.2">
      <c r="A21" s="135">
        <v>11</v>
      </c>
      <c r="B21" s="193" t="s">
        <v>128</v>
      </c>
      <c r="C21" s="120" t="s">
        <v>260</v>
      </c>
      <c r="D21" s="195">
        <v>44598</v>
      </c>
      <c r="E21" s="195">
        <v>44687</v>
      </c>
      <c r="F21" s="182">
        <v>6097500</v>
      </c>
      <c r="G21" s="182">
        <v>6097500</v>
      </c>
      <c r="H21" s="233"/>
      <c r="I21" s="260"/>
      <c r="J21" s="134" t="s">
        <v>23</v>
      </c>
    </row>
    <row r="22" spans="1:10" ht="15" customHeight="1" x14ac:dyDescent="0.2">
      <c r="A22" s="135">
        <v>12</v>
      </c>
      <c r="B22" s="193" t="s">
        <v>70</v>
      </c>
      <c r="C22" s="120" t="s">
        <v>263</v>
      </c>
      <c r="D22" s="195">
        <v>44614</v>
      </c>
      <c r="E22" s="195">
        <v>44795</v>
      </c>
      <c r="F22" s="182">
        <v>15999304</v>
      </c>
      <c r="G22" s="182">
        <v>15999304</v>
      </c>
      <c r="H22" s="233"/>
      <c r="I22" s="260"/>
      <c r="J22" s="134" t="s">
        <v>23</v>
      </c>
    </row>
    <row r="23" spans="1:10" ht="15" customHeight="1" x14ac:dyDescent="0.2">
      <c r="A23" s="135">
        <v>13</v>
      </c>
      <c r="B23" s="193" t="s">
        <v>116</v>
      </c>
      <c r="C23" s="120" t="s">
        <v>263</v>
      </c>
      <c r="D23" s="195">
        <v>44563</v>
      </c>
      <c r="E23" s="195">
        <v>44865</v>
      </c>
      <c r="F23" s="182">
        <v>214719056</v>
      </c>
      <c r="G23" s="182">
        <v>214719056</v>
      </c>
      <c r="H23" s="233"/>
      <c r="I23" s="260"/>
      <c r="J23" s="134" t="s">
        <v>23</v>
      </c>
    </row>
    <row r="24" spans="1:10" ht="15" customHeight="1" x14ac:dyDescent="0.2">
      <c r="A24" s="135">
        <v>14</v>
      </c>
      <c r="B24" s="193" t="s">
        <v>71</v>
      </c>
      <c r="C24" s="120" t="s">
        <v>260</v>
      </c>
      <c r="D24" s="195">
        <v>44620</v>
      </c>
      <c r="E24" s="195">
        <v>44742</v>
      </c>
      <c r="F24" s="182">
        <v>28724000</v>
      </c>
      <c r="G24" s="182">
        <v>28724000</v>
      </c>
      <c r="H24" s="233"/>
      <c r="I24" s="260"/>
      <c r="J24" s="134" t="s">
        <v>23</v>
      </c>
    </row>
    <row r="25" spans="1:10" ht="15" customHeight="1" x14ac:dyDescent="0.2">
      <c r="A25" s="135">
        <v>15</v>
      </c>
      <c r="B25" s="193" t="s">
        <v>99</v>
      </c>
      <c r="C25" s="120" t="s">
        <v>263</v>
      </c>
      <c r="D25" s="195">
        <v>44501</v>
      </c>
      <c r="E25" s="195">
        <v>44828</v>
      </c>
      <c r="F25" s="182">
        <v>3404269630</v>
      </c>
      <c r="G25" s="182">
        <v>3404269630</v>
      </c>
      <c r="H25" s="233"/>
      <c r="I25" s="260"/>
      <c r="J25" s="134" t="s">
        <v>23</v>
      </c>
    </row>
    <row r="26" spans="1:10" ht="15" customHeight="1" x14ac:dyDescent="0.2">
      <c r="A26" s="135">
        <v>16</v>
      </c>
      <c r="B26" s="193" t="s">
        <v>199</v>
      </c>
      <c r="C26" s="120" t="s">
        <v>263</v>
      </c>
      <c r="D26" s="195">
        <v>44563</v>
      </c>
      <c r="E26" s="195">
        <v>44834</v>
      </c>
      <c r="F26" s="181">
        <v>288044167.31999999</v>
      </c>
      <c r="G26" s="182">
        <v>0</v>
      </c>
      <c r="H26" s="233">
        <v>41556</v>
      </c>
      <c r="I26" s="260"/>
      <c r="J26" s="134" t="s">
        <v>23</v>
      </c>
    </row>
    <row r="27" spans="1:10" ht="15" customHeight="1" x14ac:dyDescent="0.2">
      <c r="A27" s="135">
        <v>17</v>
      </c>
      <c r="B27" s="193" t="s">
        <v>222</v>
      </c>
      <c r="C27" s="120" t="s">
        <v>264</v>
      </c>
      <c r="D27" s="195">
        <v>44593</v>
      </c>
      <c r="E27" s="195">
        <v>44739</v>
      </c>
      <c r="F27" s="181">
        <v>12881000</v>
      </c>
      <c r="G27" s="182">
        <v>12881000</v>
      </c>
      <c r="H27" s="233"/>
      <c r="I27" s="260"/>
      <c r="J27" s="134" t="s">
        <v>23</v>
      </c>
    </row>
    <row r="28" spans="1:10" ht="15" customHeight="1" x14ac:dyDescent="0.2">
      <c r="A28" s="135">
        <v>18</v>
      </c>
      <c r="B28" s="193" t="s">
        <v>223</v>
      </c>
      <c r="C28" s="120" t="s">
        <v>260</v>
      </c>
      <c r="D28" s="195">
        <v>44594</v>
      </c>
      <c r="E28" s="195">
        <v>44668</v>
      </c>
      <c r="F28" s="181">
        <v>3600000</v>
      </c>
      <c r="G28" s="182">
        <v>3600000</v>
      </c>
      <c r="H28" s="233"/>
      <c r="I28" s="260"/>
      <c r="J28" s="134" t="s">
        <v>23</v>
      </c>
    </row>
    <row r="29" spans="1:10" ht="15" customHeight="1" x14ac:dyDescent="0.2">
      <c r="A29" s="135">
        <v>19</v>
      </c>
      <c r="B29" s="193" t="s">
        <v>143</v>
      </c>
      <c r="C29" s="120" t="s">
        <v>265</v>
      </c>
      <c r="D29" s="195">
        <v>44563</v>
      </c>
      <c r="E29" s="195">
        <v>44834</v>
      </c>
      <c r="F29" s="181">
        <v>307001737.77000004</v>
      </c>
      <c r="G29" s="182">
        <v>0</v>
      </c>
      <c r="H29" s="233">
        <v>44291</v>
      </c>
      <c r="I29" s="260"/>
      <c r="J29" s="134" t="s">
        <v>23</v>
      </c>
    </row>
    <row r="30" spans="1:10" ht="15" customHeight="1" x14ac:dyDescent="0.2">
      <c r="A30" s="135">
        <v>20</v>
      </c>
      <c r="B30" s="193" t="s">
        <v>224</v>
      </c>
      <c r="C30" s="120" t="s">
        <v>260</v>
      </c>
      <c r="D30" s="195">
        <v>44622</v>
      </c>
      <c r="E30" s="195">
        <v>44742</v>
      </c>
      <c r="F30" s="181">
        <v>33818400</v>
      </c>
      <c r="G30" s="182">
        <v>33818400</v>
      </c>
      <c r="H30" s="233"/>
      <c r="I30" s="260"/>
      <c r="J30" s="134" t="s">
        <v>23</v>
      </c>
    </row>
    <row r="31" spans="1:10" ht="15" customHeight="1" x14ac:dyDescent="0.2">
      <c r="A31" s="135">
        <v>21</v>
      </c>
      <c r="B31" s="193" t="s">
        <v>225</v>
      </c>
      <c r="C31" s="120" t="s">
        <v>263</v>
      </c>
      <c r="D31" s="195">
        <v>44616</v>
      </c>
      <c r="E31" s="195">
        <v>44675</v>
      </c>
      <c r="F31" s="181">
        <v>5736000</v>
      </c>
      <c r="G31" s="182">
        <v>5736000</v>
      </c>
      <c r="H31" s="233"/>
      <c r="I31" s="260"/>
      <c r="J31" s="134" t="s">
        <v>23</v>
      </c>
    </row>
    <row r="32" spans="1:10" ht="15" customHeight="1" x14ac:dyDescent="0.2">
      <c r="A32" s="135">
        <v>22</v>
      </c>
      <c r="B32" s="193" t="s">
        <v>170</v>
      </c>
      <c r="C32" s="120" t="s">
        <v>260</v>
      </c>
      <c r="D32" s="195">
        <v>44679</v>
      </c>
      <c r="E32" s="195">
        <v>44682</v>
      </c>
      <c r="F32" s="181">
        <v>108432991</v>
      </c>
      <c r="G32" s="182">
        <v>108432991</v>
      </c>
      <c r="H32" s="233"/>
      <c r="I32" s="260"/>
      <c r="J32" s="134" t="s">
        <v>23</v>
      </c>
    </row>
    <row r="33" spans="1:16" ht="15" customHeight="1" x14ac:dyDescent="0.2">
      <c r="A33" s="135">
        <v>23</v>
      </c>
      <c r="B33" s="193" t="s">
        <v>56</v>
      </c>
      <c r="C33" s="120" t="s">
        <v>261</v>
      </c>
      <c r="D33" s="195">
        <v>44622</v>
      </c>
      <c r="E33" s="195">
        <v>44865</v>
      </c>
      <c r="F33" s="181">
        <v>86820266.114399999</v>
      </c>
      <c r="G33" s="182">
        <v>0</v>
      </c>
      <c r="H33" s="233">
        <v>12525.52</v>
      </c>
      <c r="I33" s="260"/>
      <c r="J33" s="134" t="s">
        <v>23</v>
      </c>
    </row>
    <row r="34" spans="1:16" ht="15" customHeight="1" x14ac:dyDescent="0.2">
      <c r="A34" s="135">
        <v>24</v>
      </c>
      <c r="B34" s="193" t="s">
        <v>146</v>
      </c>
      <c r="C34" s="109" t="s">
        <v>260</v>
      </c>
      <c r="D34" s="195">
        <v>44622</v>
      </c>
      <c r="E34" s="195">
        <v>44895</v>
      </c>
      <c r="F34" s="181">
        <v>83177640</v>
      </c>
      <c r="G34" s="182">
        <v>0</v>
      </c>
      <c r="H34" s="233">
        <v>12000</v>
      </c>
      <c r="I34" s="260"/>
      <c r="J34" s="134" t="s">
        <v>23</v>
      </c>
    </row>
    <row r="35" spans="1:16" ht="15" customHeight="1" x14ac:dyDescent="0.2">
      <c r="A35" s="135">
        <v>25</v>
      </c>
      <c r="B35" s="193" t="s">
        <v>129</v>
      </c>
      <c r="C35" s="136" t="s">
        <v>260</v>
      </c>
      <c r="D35" s="196">
        <v>44624</v>
      </c>
      <c r="E35" s="196">
        <v>44685</v>
      </c>
      <c r="F35" s="181">
        <v>2470765</v>
      </c>
      <c r="G35" s="182">
        <v>2470765</v>
      </c>
      <c r="H35" s="233"/>
      <c r="I35" s="260"/>
      <c r="J35" s="134" t="s">
        <v>23</v>
      </c>
    </row>
    <row r="36" spans="1:16" s="123" customFormat="1" ht="15.6" customHeight="1" x14ac:dyDescent="0.2">
      <c r="B36" s="123" t="s">
        <v>37</v>
      </c>
      <c r="D36" s="169"/>
      <c r="E36" s="169"/>
      <c r="F36" s="184">
        <f>SUM(F11:F35)</f>
        <v>12060930961.9676</v>
      </c>
      <c r="G36" s="184">
        <f t="shared" ref="G36" si="0">SUM(G11:G35)</f>
        <v>6106437241.0100002</v>
      </c>
      <c r="H36" s="213">
        <f>SUM(H11:H35)</f>
        <v>859052.08000000007</v>
      </c>
    </row>
    <row r="37" spans="1:16" s="123" customFormat="1" ht="15" customHeight="1" x14ac:dyDescent="0.2">
      <c r="D37" s="169"/>
      <c r="E37" s="169"/>
      <c r="F37" s="185"/>
      <c r="G37" s="185"/>
      <c r="H37" s="234"/>
    </row>
    <row r="38" spans="1:16" s="123" customFormat="1" ht="15" customHeight="1" x14ac:dyDescent="0.2">
      <c r="D38" s="169"/>
      <c r="E38" s="169"/>
      <c r="F38" s="170"/>
      <c r="G38" s="170"/>
      <c r="H38" s="230"/>
    </row>
    <row r="39" spans="1:16" s="123" customFormat="1" ht="15" customHeight="1" x14ac:dyDescent="0.2">
      <c r="D39" s="169"/>
      <c r="E39" s="169"/>
      <c r="F39" s="170"/>
      <c r="G39" s="170"/>
      <c r="H39" s="230"/>
    </row>
    <row r="40" spans="1:16" s="123" customFormat="1" ht="15" customHeight="1" x14ac:dyDescent="0.2">
      <c r="D40" s="169"/>
      <c r="E40" s="169"/>
      <c r="F40" s="170"/>
      <c r="G40" s="170"/>
      <c r="H40" s="230"/>
    </row>
    <row r="41" spans="1:16" s="123" customFormat="1" ht="15" customHeight="1" x14ac:dyDescent="0.2">
      <c r="A41" s="127" t="s">
        <v>155</v>
      </c>
      <c r="B41" s="128"/>
      <c r="C41" s="129"/>
      <c r="D41" s="173"/>
      <c r="E41" s="171"/>
      <c r="F41" s="172"/>
      <c r="G41" s="172"/>
      <c r="H41" s="231"/>
      <c r="I41" s="125"/>
      <c r="J41" s="125"/>
      <c r="K41" s="126"/>
      <c r="L41" s="126"/>
      <c r="M41" s="126"/>
      <c r="N41" s="126"/>
      <c r="O41" s="126"/>
      <c r="P41" s="126"/>
    </row>
    <row r="42" spans="1:16" s="123" customFormat="1" ht="15" customHeight="1" x14ac:dyDescent="0.2">
      <c r="A42" s="127" t="s">
        <v>156</v>
      </c>
      <c r="B42" s="128"/>
      <c r="C42" s="129" t="str">
        <f>+indice!D13</f>
        <v>31 DE MARZO DEL 2022</v>
      </c>
      <c r="D42" s="174"/>
      <c r="E42" s="171"/>
      <c r="F42" s="172"/>
      <c r="G42" s="172"/>
      <c r="H42" s="231"/>
      <c r="I42" s="125"/>
      <c r="J42" s="125"/>
      <c r="K42" s="126"/>
      <c r="L42" s="126"/>
      <c r="M42" s="126"/>
      <c r="N42" s="126"/>
      <c r="O42" s="126"/>
      <c r="P42" s="126"/>
    </row>
    <row r="43" spans="1:16" s="123" customFormat="1" ht="15" customHeight="1" x14ac:dyDescent="0.2">
      <c r="A43" s="131"/>
      <c r="B43" s="132"/>
      <c r="C43" s="130">
        <f>+indice!D15</f>
        <v>6931.47</v>
      </c>
      <c r="D43" s="175"/>
      <c r="E43" s="171"/>
      <c r="F43" s="172"/>
      <c r="G43" s="172"/>
      <c r="H43" s="231"/>
      <c r="I43" s="125"/>
      <c r="J43" s="125"/>
      <c r="K43" s="126"/>
      <c r="L43" s="126"/>
      <c r="M43" s="126"/>
      <c r="N43" s="126"/>
      <c r="O43" s="126"/>
      <c r="P43" s="126"/>
    </row>
    <row r="44" spans="1:16" s="123" customFormat="1" ht="15" customHeight="1" x14ac:dyDescent="0.2">
      <c r="A44" s="124"/>
      <c r="B44" s="128" t="s">
        <v>10</v>
      </c>
      <c r="C44" s="132"/>
      <c r="D44" s="175"/>
      <c r="E44" s="171"/>
      <c r="F44" s="172"/>
      <c r="G44" s="172"/>
      <c r="H44" s="231"/>
      <c r="I44" s="125"/>
      <c r="J44" s="125"/>
      <c r="K44" s="126"/>
      <c r="L44" s="126"/>
      <c r="M44" s="126"/>
      <c r="N44" s="126"/>
      <c r="O44" s="126"/>
      <c r="P44" s="126"/>
    </row>
    <row r="45" spans="1:16" s="123" customFormat="1" ht="15" customHeight="1" x14ac:dyDescent="0.2">
      <c r="A45" s="128"/>
      <c r="B45" s="132"/>
      <c r="C45" s="132"/>
      <c r="D45" s="175"/>
      <c r="E45" s="171"/>
      <c r="F45" s="172"/>
      <c r="G45" s="172"/>
      <c r="H45" s="231"/>
      <c r="I45" s="125"/>
      <c r="J45" s="125"/>
      <c r="K45" s="126"/>
      <c r="L45" s="126"/>
      <c r="M45" s="126"/>
      <c r="N45" s="126"/>
      <c r="O45" s="126"/>
      <c r="P45" s="126"/>
    </row>
    <row r="46" spans="1:16" ht="15" customHeight="1" thickBot="1" x14ac:dyDescent="0.25">
      <c r="A46" s="253" t="s">
        <v>11</v>
      </c>
      <c r="B46" s="252" t="s">
        <v>25</v>
      </c>
      <c r="C46" s="252" t="s">
        <v>13</v>
      </c>
      <c r="D46" s="254" t="s">
        <v>26</v>
      </c>
      <c r="E46" s="254" t="s">
        <v>15</v>
      </c>
      <c r="F46" s="176" t="s">
        <v>16</v>
      </c>
      <c r="G46" s="255" t="s">
        <v>16</v>
      </c>
      <c r="H46" s="255"/>
      <c r="I46" s="252" t="s">
        <v>17</v>
      </c>
      <c r="J46" s="252" t="s">
        <v>18</v>
      </c>
    </row>
    <row r="47" spans="1:16" ht="15" customHeight="1" thickBot="1" x14ac:dyDescent="0.25">
      <c r="A47" s="253"/>
      <c r="B47" s="252"/>
      <c r="C47" s="252"/>
      <c r="D47" s="254"/>
      <c r="E47" s="254"/>
      <c r="F47" s="177" t="s">
        <v>19</v>
      </c>
      <c r="G47" s="178" t="s">
        <v>20</v>
      </c>
      <c r="H47" s="232" t="s">
        <v>21</v>
      </c>
      <c r="I47" s="252"/>
      <c r="J47" s="252"/>
    </row>
    <row r="48" spans="1:16" ht="15" customHeight="1" x14ac:dyDescent="0.2">
      <c r="A48" s="198"/>
      <c r="B48" s="123" t="s">
        <v>36</v>
      </c>
      <c r="C48" s="198"/>
      <c r="D48" s="186"/>
      <c r="E48" s="186"/>
      <c r="F48" s="187">
        <f>+F36</f>
        <v>12060930961.9676</v>
      </c>
      <c r="G48" s="187">
        <f>+G36</f>
        <v>6106437241.0100002</v>
      </c>
      <c r="H48" s="213">
        <f>+H36</f>
        <v>859052.08000000007</v>
      </c>
      <c r="I48" s="198"/>
      <c r="J48" s="198"/>
    </row>
    <row r="49" spans="1:10" ht="14.4" customHeight="1" x14ac:dyDescent="0.2">
      <c r="A49" s="135">
        <v>26</v>
      </c>
      <c r="B49" s="193" t="s">
        <v>200</v>
      </c>
      <c r="C49" s="136" t="s">
        <v>263</v>
      </c>
      <c r="D49" s="196">
        <v>44531</v>
      </c>
      <c r="E49" s="196">
        <v>44828</v>
      </c>
      <c r="F49" s="181">
        <v>31577351.305499997</v>
      </c>
      <c r="G49" s="182">
        <v>0</v>
      </c>
      <c r="H49" s="233">
        <v>4555.6499999999996</v>
      </c>
      <c r="I49" s="261" t="s">
        <v>42</v>
      </c>
      <c r="J49" s="134" t="s">
        <v>23</v>
      </c>
    </row>
    <row r="50" spans="1:10" ht="15" customHeight="1" x14ac:dyDescent="0.2">
      <c r="A50" s="135">
        <v>27</v>
      </c>
      <c r="B50" s="193" t="s">
        <v>201</v>
      </c>
      <c r="C50" s="136" t="s">
        <v>55</v>
      </c>
      <c r="D50" s="196">
        <v>44563</v>
      </c>
      <c r="E50" s="196">
        <v>44832</v>
      </c>
      <c r="F50" s="181">
        <v>9281099.7006000001</v>
      </c>
      <c r="G50" s="182">
        <v>0</v>
      </c>
      <c r="H50" s="233">
        <v>1338.98</v>
      </c>
      <c r="I50" s="261"/>
      <c r="J50" s="134" t="s">
        <v>23</v>
      </c>
    </row>
    <row r="51" spans="1:10" ht="15" customHeight="1" x14ac:dyDescent="0.2">
      <c r="A51" s="135">
        <v>28</v>
      </c>
      <c r="B51" s="193" t="s">
        <v>226</v>
      </c>
      <c r="C51" s="136" t="s">
        <v>260</v>
      </c>
      <c r="D51" s="196">
        <v>44648</v>
      </c>
      <c r="E51" s="196">
        <v>44679</v>
      </c>
      <c r="F51" s="181">
        <v>208800</v>
      </c>
      <c r="G51" s="182">
        <v>208800</v>
      </c>
      <c r="H51" s="233"/>
      <c r="I51" s="261"/>
      <c r="J51" s="134" t="s">
        <v>23</v>
      </c>
    </row>
    <row r="52" spans="1:10" ht="15" customHeight="1" x14ac:dyDescent="0.2">
      <c r="A52" s="135">
        <v>29</v>
      </c>
      <c r="B52" s="193" t="s">
        <v>130</v>
      </c>
      <c r="C52" s="136" t="s">
        <v>260</v>
      </c>
      <c r="D52" s="196">
        <v>44648</v>
      </c>
      <c r="E52" s="196">
        <v>44680</v>
      </c>
      <c r="F52" s="181">
        <v>1915551</v>
      </c>
      <c r="G52" s="182">
        <v>1915551</v>
      </c>
      <c r="H52" s="233"/>
      <c r="I52" s="261"/>
      <c r="J52" s="134" t="s">
        <v>23</v>
      </c>
    </row>
    <row r="53" spans="1:10" ht="15" customHeight="1" x14ac:dyDescent="0.2">
      <c r="A53" s="135">
        <v>30</v>
      </c>
      <c r="B53" s="193" t="s">
        <v>131</v>
      </c>
      <c r="C53" s="136" t="s">
        <v>260</v>
      </c>
      <c r="D53" s="196">
        <v>44612</v>
      </c>
      <c r="E53" s="196">
        <v>44671</v>
      </c>
      <c r="F53" s="181">
        <v>450000</v>
      </c>
      <c r="G53" s="182">
        <v>450000</v>
      </c>
      <c r="H53" s="233"/>
      <c r="I53" s="261"/>
      <c r="J53" s="134" t="s">
        <v>23</v>
      </c>
    </row>
    <row r="54" spans="1:10" ht="15" customHeight="1" x14ac:dyDescent="0.2">
      <c r="A54" s="135">
        <v>31</v>
      </c>
      <c r="B54" s="193" t="s">
        <v>227</v>
      </c>
      <c r="C54" s="136" t="s">
        <v>260</v>
      </c>
      <c r="D54" s="196">
        <v>44620</v>
      </c>
      <c r="E54" s="196">
        <v>44679</v>
      </c>
      <c r="F54" s="181">
        <v>2400000</v>
      </c>
      <c r="G54" s="182">
        <v>2400000</v>
      </c>
      <c r="H54" s="233"/>
      <c r="I54" s="261"/>
      <c r="J54" s="134" t="s">
        <v>23</v>
      </c>
    </row>
    <row r="55" spans="1:10" ht="15" customHeight="1" x14ac:dyDescent="0.2">
      <c r="A55" s="135">
        <v>32</v>
      </c>
      <c r="B55" s="193" t="s">
        <v>132</v>
      </c>
      <c r="C55" s="136" t="s">
        <v>260</v>
      </c>
      <c r="D55" s="196">
        <v>44595</v>
      </c>
      <c r="E55" s="196">
        <v>44684</v>
      </c>
      <c r="F55" s="181">
        <v>1100000</v>
      </c>
      <c r="G55" s="182">
        <v>1100000</v>
      </c>
      <c r="H55" s="233"/>
      <c r="I55" s="261"/>
      <c r="J55" s="134" t="s">
        <v>23</v>
      </c>
    </row>
    <row r="56" spans="1:10" customFormat="1" ht="15" customHeight="1" x14ac:dyDescent="0.25">
      <c r="A56" s="135">
        <v>33</v>
      </c>
      <c r="B56" s="193" t="s">
        <v>228</v>
      </c>
      <c r="C56" s="136" t="s">
        <v>260</v>
      </c>
      <c r="D56" s="196">
        <v>44610</v>
      </c>
      <c r="E56" s="196">
        <v>44669</v>
      </c>
      <c r="F56" s="181">
        <v>3110843.736</v>
      </c>
      <c r="G56" s="182">
        <v>0</v>
      </c>
      <c r="H56" s="233">
        <v>448.8</v>
      </c>
      <c r="I56" s="261"/>
      <c r="J56" s="134" t="s">
        <v>23</v>
      </c>
    </row>
    <row r="57" spans="1:10" ht="15" customHeight="1" x14ac:dyDescent="0.2">
      <c r="A57" s="135">
        <v>34</v>
      </c>
      <c r="B57" s="193" t="s">
        <v>229</v>
      </c>
      <c r="C57" s="136" t="s">
        <v>261</v>
      </c>
      <c r="D57" s="196">
        <v>44596</v>
      </c>
      <c r="E57" s="196">
        <v>44655</v>
      </c>
      <c r="F57" s="181">
        <v>2668615.9500000002</v>
      </c>
      <c r="G57" s="182">
        <v>0</v>
      </c>
      <c r="H57" s="233">
        <v>385</v>
      </c>
      <c r="I57" s="261"/>
      <c r="J57" s="134" t="s">
        <v>23</v>
      </c>
    </row>
    <row r="58" spans="1:10" ht="15" customHeight="1" x14ac:dyDescent="0.2">
      <c r="A58" s="135">
        <v>35</v>
      </c>
      <c r="B58" s="193" t="s">
        <v>230</v>
      </c>
      <c r="C58" s="136" t="s">
        <v>260</v>
      </c>
      <c r="D58" s="196">
        <v>44620</v>
      </c>
      <c r="E58" s="196" t="s">
        <v>259</v>
      </c>
      <c r="F58" s="181">
        <v>3410000</v>
      </c>
      <c r="G58" s="182">
        <v>3410000</v>
      </c>
      <c r="H58" s="233"/>
      <c r="I58" s="261"/>
      <c r="J58" s="134" t="s">
        <v>23</v>
      </c>
    </row>
    <row r="59" spans="1:10" ht="15" customHeight="1" x14ac:dyDescent="0.2">
      <c r="A59" s="135">
        <v>36</v>
      </c>
      <c r="B59" s="193" t="s">
        <v>61</v>
      </c>
      <c r="C59" s="136" t="s">
        <v>266</v>
      </c>
      <c r="D59" s="196">
        <v>44614</v>
      </c>
      <c r="E59" s="196">
        <v>44673</v>
      </c>
      <c r="F59" s="181">
        <v>2810880</v>
      </c>
      <c r="G59" s="182">
        <v>2810880</v>
      </c>
      <c r="H59" s="233"/>
      <c r="I59" s="261"/>
      <c r="J59" s="134" t="s">
        <v>23</v>
      </c>
    </row>
    <row r="60" spans="1:10" ht="15" customHeight="1" x14ac:dyDescent="0.2">
      <c r="A60" s="135">
        <v>37</v>
      </c>
      <c r="B60" s="193" t="s">
        <v>72</v>
      </c>
      <c r="C60" s="136" t="s">
        <v>263</v>
      </c>
      <c r="D60" s="196">
        <v>44563</v>
      </c>
      <c r="E60" s="196">
        <v>44888</v>
      </c>
      <c r="F60" s="181">
        <v>121939110</v>
      </c>
      <c r="G60" s="182">
        <v>121939110</v>
      </c>
      <c r="H60" s="233"/>
      <c r="I60" s="261"/>
      <c r="J60" s="134" t="s">
        <v>23</v>
      </c>
    </row>
    <row r="61" spans="1:10" ht="15" customHeight="1" x14ac:dyDescent="0.2">
      <c r="A61" s="135">
        <v>38</v>
      </c>
      <c r="B61" s="193" t="s">
        <v>73</v>
      </c>
      <c r="C61" s="136" t="s">
        <v>260</v>
      </c>
      <c r="D61" s="196">
        <v>44563</v>
      </c>
      <c r="E61" s="196">
        <v>44742</v>
      </c>
      <c r="F61" s="181">
        <v>38323419</v>
      </c>
      <c r="G61" s="182">
        <v>38323419</v>
      </c>
      <c r="H61" s="233"/>
      <c r="I61" s="261"/>
      <c r="J61" s="134" t="s">
        <v>23</v>
      </c>
    </row>
    <row r="62" spans="1:10" ht="15" customHeight="1" x14ac:dyDescent="0.2">
      <c r="A62" s="135">
        <v>39</v>
      </c>
      <c r="B62" s="193" t="s">
        <v>74</v>
      </c>
      <c r="C62" s="136" t="s">
        <v>263</v>
      </c>
      <c r="D62" s="196">
        <v>44563</v>
      </c>
      <c r="E62" s="196">
        <v>44804</v>
      </c>
      <c r="F62" s="181">
        <v>14792537</v>
      </c>
      <c r="G62" s="182">
        <v>14792537</v>
      </c>
      <c r="H62" s="233"/>
      <c r="I62" s="261"/>
      <c r="J62" s="134" t="s">
        <v>23</v>
      </c>
    </row>
    <row r="63" spans="1:10" ht="15" customHeight="1" x14ac:dyDescent="0.2">
      <c r="A63" s="135">
        <v>40</v>
      </c>
      <c r="B63" s="193" t="s">
        <v>133</v>
      </c>
      <c r="C63" s="136" t="s">
        <v>266</v>
      </c>
      <c r="D63" s="196">
        <v>44563</v>
      </c>
      <c r="E63" s="196">
        <v>44804</v>
      </c>
      <c r="F63" s="181">
        <v>20021528</v>
      </c>
      <c r="G63" s="182">
        <v>20021528</v>
      </c>
      <c r="H63" s="233"/>
      <c r="I63" s="261"/>
      <c r="J63" s="134" t="s">
        <v>23</v>
      </c>
    </row>
    <row r="64" spans="1:10" ht="15" customHeight="1" x14ac:dyDescent="0.2">
      <c r="A64" s="135">
        <v>41</v>
      </c>
      <c r="B64" s="193" t="s">
        <v>231</v>
      </c>
      <c r="C64" s="136" t="s">
        <v>260</v>
      </c>
      <c r="D64" s="196">
        <v>44563</v>
      </c>
      <c r="E64" s="196">
        <v>44742</v>
      </c>
      <c r="F64" s="181">
        <v>17307012</v>
      </c>
      <c r="G64" s="182">
        <v>17307012</v>
      </c>
      <c r="H64" s="233"/>
      <c r="I64" s="261"/>
      <c r="J64" s="134" t="s">
        <v>23</v>
      </c>
    </row>
    <row r="65" spans="1:16" ht="15" customHeight="1" x14ac:dyDescent="0.2">
      <c r="A65" s="135">
        <v>42</v>
      </c>
      <c r="B65" s="193" t="s">
        <v>232</v>
      </c>
      <c r="C65" s="136" t="s">
        <v>260</v>
      </c>
      <c r="D65" s="196">
        <v>44613</v>
      </c>
      <c r="E65" s="196">
        <v>44733</v>
      </c>
      <c r="F65" s="181">
        <v>2325250</v>
      </c>
      <c r="G65" s="182">
        <v>2325250</v>
      </c>
      <c r="H65" s="233"/>
      <c r="I65" s="261"/>
      <c r="J65" s="134" t="s">
        <v>23</v>
      </c>
    </row>
    <row r="66" spans="1:16" ht="15" customHeight="1" x14ac:dyDescent="0.2">
      <c r="A66" s="135">
        <v>43</v>
      </c>
      <c r="B66" s="193" t="s">
        <v>233</v>
      </c>
      <c r="C66" s="136" t="s">
        <v>265</v>
      </c>
      <c r="D66" s="196">
        <v>44563</v>
      </c>
      <c r="E66" s="196">
        <v>44804</v>
      </c>
      <c r="F66" s="181">
        <v>135856812</v>
      </c>
      <c r="G66" s="182">
        <v>0</v>
      </c>
      <c r="H66" s="233">
        <v>19600</v>
      </c>
      <c r="I66" s="261"/>
      <c r="J66" s="134" t="s">
        <v>23</v>
      </c>
    </row>
    <row r="67" spans="1:16" ht="15" customHeight="1" x14ac:dyDescent="0.2">
      <c r="A67" s="135">
        <v>44</v>
      </c>
      <c r="B67" s="193" t="s">
        <v>94</v>
      </c>
      <c r="C67" s="120" t="s">
        <v>260</v>
      </c>
      <c r="D67" s="196">
        <v>44594</v>
      </c>
      <c r="E67" s="196">
        <v>44654</v>
      </c>
      <c r="F67" s="181">
        <v>526285</v>
      </c>
      <c r="G67" s="182">
        <v>526285</v>
      </c>
      <c r="H67" s="233"/>
      <c r="I67" s="261"/>
      <c r="J67" s="134" t="s">
        <v>23</v>
      </c>
    </row>
    <row r="68" spans="1:16" ht="15" customHeight="1" x14ac:dyDescent="0.2">
      <c r="A68" s="135">
        <v>45</v>
      </c>
      <c r="B68" s="193" t="s">
        <v>62</v>
      </c>
      <c r="C68" s="120" t="s">
        <v>260</v>
      </c>
      <c r="D68" s="195">
        <v>44595</v>
      </c>
      <c r="E68" s="195">
        <v>44684</v>
      </c>
      <c r="F68" s="181">
        <v>1400000</v>
      </c>
      <c r="G68" s="182">
        <v>1400000</v>
      </c>
      <c r="H68" s="233"/>
      <c r="I68" s="261"/>
      <c r="J68" s="134" t="s">
        <v>23</v>
      </c>
    </row>
    <row r="69" spans="1:16" ht="15" customHeight="1" x14ac:dyDescent="0.2">
      <c r="A69" s="135">
        <v>46</v>
      </c>
      <c r="B69" s="193" t="s">
        <v>144</v>
      </c>
      <c r="C69" s="120" t="s">
        <v>265</v>
      </c>
      <c r="D69" s="195">
        <v>44531</v>
      </c>
      <c r="E69" s="195">
        <v>44834</v>
      </c>
      <c r="F69" s="181">
        <v>83177640</v>
      </c>
      <c r="G69" s="182">
        <v>0</v>
      </c>
      <c r="H69" s="233">
        <v>12000</v>
      </c>
      <c r="I69" s="261"/>
      <c r="J69" s="134" t="s">
        <v>23</v>
      </c>
    </row>
    <row r="70" spans="1:16" ht="15" customHeight="1" x14ac:dyDescent="0.2">
      <c r="A70" s="135">
        <v>47</v>
      </c>
      <c r="B70" s="193" t="s">
        <v>53</v>
      </c>
      <c r="C70" s="120" t="s">
        <v>263</v>
      </c>
      <c r="D70" s="195">
        <v>44563</v>
      </c>
      <c r="E70" s="195">
        <v>44737</v>
      </c>
      <c r="F70" s="181">
        <v>25573484</v>
      </c>
      <c r="G70" s="182">
        <v>25573484</v>
      </c>
      <c r="H70" s="233"/>
      <c r="I70" s="261"/>
      <c r="J70" s="134" t="s">
        <v>23</v>
      </c>
    </row>
    <row r="71" spans="1:16" ht="15" customHeight="1" x14ac:dyDescent="0.2">
      <c r="A71" s="135">
        <v>48</v>
      </c>
      <c r="B71" s="193" t="s">
        <v>234</v>
      </c>
      <c r="C71" s="120" t="s">
        <v>32</v>
      </c>
      <c r="D71" s="195">
        <v>44531</v>
      </c>
      <c r="E71" s="195">
        <v>44834</v>
      </c>
      <c r="F71" s="181">
        <v>80437349</v>
      </c>
      <c r="G71" s="182">
        <v>80437349</v>
      </c>
      <c r="H71" s="233"/>
      <c r="I71" s="261"/>
      <c r="J71" s="134" t="s">
        <v>23</v>
      </c>
    </row>
    <row r="72" spans="1:16" ht="15" customHeight="1" x14ac:dyDescent="0.2">
      <c r="A72" s="135">
        <v>49</v>
      </c>
      <c r="B72" s="193" t="s">
        <v>101</v>
      </c>
      <c r="C72" s="120" t="s">
        <v>32</v>
      </c>
      <c r="D72" s="196">
        <v>44501</v>
      </c>
      <c r="E72" s="195">
        <v>44834</v>
      </c>
      <c r="F72" s="181">
        <v>832063741</v>
      </c>
      <c r="G72" s="182">
        <v>832063741</v>
      </c>
      <c r="H72" s="233"/>
      <c r="I72" s="261"/>
      <c r="J72" s="134" t="s">
        <v>23</v>
      </c>
    </row>
    <row r="73" spans="1:16" ht="15" customHeight="1" x14ac:dyDescent="0.2">
      <c r="A73" s="135">
        <v>50</v>
      </c>
      <c r="B73" s="193" t="s">
        <v>202</v>
      </c>
      <c r="C73" s="120" t="s">
        <v>260</v>
      </c>
      <c r="D73" s="195">
        <v>44636</v>
      </c>
      <c r="E73" s="195">
        <v>44697</v>
      </c>
      <c r="F73" s="181">
        <v>1600000</v>
      </c>
      <c r="G73" s="182">
        <v>1600000</v>
      </c>
      <c r="H73" s="233"/>
      <c r="I73" s="261"/>
      <c r="J73" s="134" t="s">
        <v>23</v>
      </c>
    </row>
    <row r="74" spans="1:16" s="123" customFormat="1" ht="15.6" customHeight="1" x14ac:dyDescent="0.2">
      <c r="B74" s="123" t="s">
        <v>37</v>
      </c>
      <c r="D74" s="169"/>
      <c r="E74" s="169"/>
      <c r="F74" s="184">
        <f>SUM(F48:F73)</f>
        <v>13495208270.6597</v>
      </c>
      <c r="G74" s="184">
        <f t="shared" ref="G74" si="1">SUM(G48:G73)</f>
        <v>7275042187.0100002</v>
      </c>
      <c r="H74" s="213">
        <f>SUM(H48:H73)</f>
        <v>897380.51000000013</v>
      </c>
    </row>
    <row r="75" spans="1:16" s="123" customFormat="1" ht="15" customHeight="1" x14ac:dyDescent="0.2">
      <c r="D75" s="169"/>
      <c r="E75" s="169"/>
      <c r="F75" s="170"/>
      <c r="G75" s="170"/>
      <c r="H75" s="230"/>
    </row>
    <row r="76" spans="1:16" s="123" customFormat="1" ht="15" customHeight="1" x14ac:dyDescent="0.2">
      <c r="D76" s="169"/>
      <c r="E76" s="169"/>
      <c r="F76" s="170"/>
      <c r="G76" s="170"/>
      <c r="H76" s="230"/>
    </row>
    <row r="77" spans="1:16" s="123" customFormat="1" ht="15" customHeight="1" x14ac:dyDescent="0.2">
      <c r="D77" s="169"/>
      <c r="E77" s="169"/>
      <c r="F77" s="170"/>
      <c r="G77" s="170"/>
      <c r="H77" s="230"/>
    </row>
    <row r="78" spans="1:16" s="123" customFormat="1" ht="15" customHeight="1" x14ac:dyDescent="0.2">
      <c r="D78" s="169"/>
      <c r="E78" s="169"/>
      <c r="F78" s="170"/>
      <c r="G78" s="170"/>
      <c r="H78" s="230"/>
    </row>
    <row r="79" spans="1:16" s="123" customFormat="1" ht="15" customHeight="1" x14ac:dyDescent="0.2">
      <c r="A79" s="127" t="s">
        <v>155</v>
      </c>
      <c r="B79" s="128"/>
      <c r="C79" s="129" t="str">
        <f>+indice!D13</f>
        <v>31 DE MARZO DEL 2022</v>
      </c>
      <c r="D79" s="173"/>
      <c r="E79" s="171"/>
      <c r="F79" s="172"/>
      <c r="G79" s="172"/>
      <c r="H79" s="231"/>
      <c r="I79" s="125"/>
      <c r="J79" s="125"/>
      <c r="K79" s="126"/>
      <c r="L79" s="126"/>
      <c r="M79" s="126"/>
      <c r="N79" s="126"/>
      <c r="O79" s="126"/>
      <c r="P79" s="126"/>
    </row>
    <row r="80" spans="1:16" s="123" customFormat="1" ht="15" customHeight="1" x14ac:dyDescent="0.2">
      <c r="A80" s="127" t="s">
        <v>156</v>
      </c>
      <c r="B80" s="128"/>
      <c r="C80" s="130">
        <f>+indice!D15</f>
        <v>6931.47</v>
      </c>
      <c r="D80" s="174"/>
      <c r="E80" s="171"/>
      <c r="F80" s="172"/>
      <c r="G80" s="172"/>
      <c r="H80" s="231"/>
      <c r="I80" s="125"/>
      <c r="J80" s="125"/>
      <c r="K80" s="126"/>
      <c r="L80" s="126"/>
      <c r="M80" s="126"/>
      <c r="N80" s="126"/>
      <c r="O80" s="126"/>
      <c r="P80" s="126"/>
    </row>
    <row r="81" spans="1:16" s="123" customFormat="1" ht="15" customHeight="1" x14ac:dyDescent="0.2">
      <c r="A81" s="131"/>
      <c r="B81" s="132"/>
      <c r="C81" s="132"/>
      <c r="D81" s="175"/>
      <c r="E81" s="171"/>
      <c r="F81" s="172"/>
      <c r="G81" s="172"/>
      <c r="H81" s="231"/>
      <c r="I81" s="125"/>
      <c r="J81" s="125"/>
      <c r="K81" s="126"/>
      <c r="L81" s="126"/>
      <c r="M81" s="126"/>
      <c r="N81" s="126"/>
      <c r="O81" s="126"/>
      <c r="P81" s="126"/>
    </row>
    <row r="82" spans="1:16" s="123" customFormat="1" ht="15" customHeight="1" x14ac:dyDescent="0.2">
      <c r="A82" s="124"/>
      <c r="B82" s="128" t="s">
        <v>10</v>
      </c>
      <c r="C82" s="132"/>
      <c r="D82" s="175"/>
      <c r="E82" s="171"/>
      <c r="F82" s="172"/>
      <c r="G82" s="172"/>
      <c r="H82" s="231"/>
      <c r="I82" s="125"/>
      <c r="J82" s="125"/>
      <c r="K82" s="126"/>
      <c r="L82" s="126"/>
      <c r="M82" s="126"/>
      <c r="N82" s="126"/>
      <c r="O82" s="126"/>
      <c r="P82" s="126"/>
    </row>
    <row r="83" spans="1:16" s="123" customFormat="1" ht="15" customHeight="1" x14ac:dyDescent="0.2">
      <c r="A83" s="128"/>
      <c r="B83" s="132"/>
      <c r="C83" s="132"/>
      <c r="D83" s="175"/>
      <c r="E83" s="171"/>
      <c r="F83" s="172"/>
      <c r="G83" s="172"/>
      <c r="H83" s="231"/>
      <c r="I83" s="125"/>
      <c r="J83" s="125"/>
      <c r="K83" s="126"/>
      <c r="L83" s="126"/>
      <c r="M83" s="126"/>
      <c r="N83" s="126"/>
      <c r="O83" s="126"/>
      <c r="P83" s="126"/>
    </row>
    <row r="84" spans="1:16" ht="15" customHeight="1" thickBot="1" x14ac:dyDescent="0.25">
      <c r="A84" s="253" t="s">
        <v>11</v>
      </c>
      <c r="B84" s="252" t="s">
        <v>25</v>
      </c>
      <c r="C84" s="252" t="s">
        <v>13</v>
      </c>
      <c r="D84" s="254" t="s">
        <v>26</v>
      </c>
      <c r="E84" s="254" t="s">
        <v>15</v>
      </c>
      <c r="F84" s="176" t="s">
        <v>16</v>
      </c>
      <c r="G84" s="255" t="s">
        <v>16</v>
      </c>
      <c r="H84" s="255"/>
      <c r="I84" s="252" t="s">
        <v>17</v>
      </c>
      <c r="J84" s="252" t="s">
        <v>18</v>
      </c>
    </row>
    <row r="85" spans="1:16" ht="15" customHeight="1" thickBot="1" x14ac:dyDescent="0.25">
      <c r="A85" s="253"/>
      <c r="B85" s="252"/>
      <c r="C85" s="252"/>
      <c r="D85" s="254"/>
      <c r="E85" s="254"/>
      <c r="F85" s="177" t="s">
        <v>19</v>
      </c>
      <c r="G85" s="178" t="s">
        <v>20</v>
      </c>
      <c r="H85" s="232" t="s">
        <v>21</v>
      </c>
      <c r="I85" s="252"/>
      <c r="J85" s="252"/>
    </row>
    <row r="86" spans="1:16" ht="15" customHeight="1" x14ac:dyDescent="0.2">
      <c r="A86" s="198"/>
      <c r="B86" s="123" t="s">
        <v>36</v>
      </c>
      <c r="C86" s="198"/>
      <c r="D86" s="186"/>
      <c r="E86" s="186"/>
      <c r="F86" s="187">
        <f>+F74</f>
        <v>13495208270.6597</v>
      </c>
      <c r="G86" s="187">
        <f>+G74</f>
        <v>7275042187.0100002</v>
      </c>
      <c r="H86" s="213">
        <f>+H74</f>
        <v>897380.51000000013</v>
      </c>
      <c r="I86" s="198"/>
      <c r="J86" s="198"/>
    </row>
    <row r="87" spans="1:16" ht="15" customHeight="1" x14ac:dyDescent="0.2">
      <c r="A87" s="135">
        <v>51</v>
      </c>
      <c r="B87" s="193" t="s">
        <v>47</v>
      </c>
      <c r="C87" s="120" t="s">
        <v>266</v>
      </c>
      <c r="D87" s="195">
        <v>44636</v>
      </c>
      <c r="E87" s="195">
        <v>44667</v>
      </c>
      <c r="F87" s="181">
        <v>1873437</v>
      </c>
      <c r="G87" s="182">
        <v>1873437</v>
      </c>
      <c r="H87" s="233"/>
      <c r="I87" s="261" t="s">
        <v>42</v>
      </c>
      <c r="J87" s="134" t="s">
        <v>23</v>
      </c>
    </row>
    <row r="88" spans="1:16" ht="15" customHeight="1" x14ac:dyDescent="0.2">
      <c r="A88" s="135">
        <v>52</v>
      </c>
      <c r="B88" s="193" t="s">
        <v>203</v>
      </c>
      <c r="C88" s="120" t="s">
        <v>263</v>
      </c>
      <c r="D88" s="195">
        <v>44620</v>
      </c>
      <c r="E88" s="195">
        <v>44773</v>
      </c>
      <c r="F88" s="181">
        <v>16288954.5</v>
      </c>
      <c r="G88" s="182">
        <v>0</v>
      </c>
      <c r="H88" s="233">
        <v>2350</v>
      </c>
      <c r="I88" s="261"/>
      <c r="J88" s="134" t="s">
        <v>23</v>
      </c>
    </row>
    <row r="89" spans="1:16" ht="15" customHeight="1" x14ac:dyDescent="0.2">
      <c r="A89" s="135">
        <v>53</v>
      </c>
      <c r="B89" s="193" t="s">
        <v>63</v>
      </c>
      <c r="C89" s="120" t="s">
        <v>260</v>
      </c>
      <c r="D89" s="195">
        <v>44648</v>
      </c>
      <c r="E89" s="195">
        <v>44679</v>
      </c>
      <c r="F89" s="181">
        <v>4000000</v>
      </c>
      <c r="G89" s="182">
        <v>4000000</v>
      </c>
      <c r="H89" s="233"/>
      <c r="I89" s="261"/>
      <c r="J89" s="134" t="s">
        <v>23</v>
      </c>
    </row>
    <row r="90" spans="1:16" ht="15" customHeight="1" x14ac:dyDescent="0.2">
      <c r="A90" s="135">
        <v>54</v>
      </c>
      <c r="B90" s="193" t="s">
        <v>64</v>
      </c>
      <c r="C90" s="120" t="s">
        <v>263</v>
      </c>
      <c r="D90" s="195">
        <v>44645</v>
      </c>
      <c r="E90" s="195">
        <v>44829</v>
      </c>
      <c r="F90" s="181">
        <v>219344943.81</v>
      </c>
      <c r="G90" s="182">
        <v>219344943.81</v>
      </c>
      <c r="H90" s="233"/>
      <c r="I90" s="261"/>
      <c r="J90" s="134" t="s">
        <v>23</v>
      </c>
    </row>
    <row r="91" spans="1:16" ht="15" customHeight="1" x14ac:dyDescent="0.2">
      <c r="A91" s="135">
        <v>55</v>
      </c>
      <c r="B91" s="193" t="s">
        <v>117</v>
      </c>
      <c r="C91" s="120" t="s">
        <v>260</v>
      </c>
      <c r="D91" s="195">
        <v>44635</v>
      </c>
      <c r="E91" s="195">
        <v>44667</v>
      </c>
      <c r="F91" s="181">
        <v>5800000</v>
      </c>
      <c r="G91" s="182">
        <v>5800000</v>
      </c>
      <c r="H91" s="233"/>
      <c r="I91" s="261"/>
      <c r="J91" s="134" t="s">
        <v>23</v>
      </c>
    </row>
    <row r="92" spans="1:16" ht="15" customHeight="1" x14ac:dyDescent="0.2">
      <c r="A92" s="135">
        <v>56</v>
      </c>
      <c r="B92" s="193" t="s">
        <v>134</v>
      </c>
      <c r="C92" s="120" t="s">
        <v>260</v>
      </c>
      <c r="D92" s="195">
        <v>44628</v>
      </c>
      <c r="E92" s="195">
        <v>44659</v>
      </c>
      <c r="F92" s="181">
        <v>1825000</v>
      </c>
      <c r="G92" s="182">
        <v>1825000</v>
      </c>
      <c r="H92" s="233"/>
      <c r="I92" s="261"/>
      <c r="J92" s="134" t="s">
        <v>23</v>
      </c>
    </row>
    <row r="93" spans="1:16" ht="15" customHeight="1" x14ac:dyDescent="0.2">
      <c r="A93" s="135">
        <v>57</v>
      </c>
      <c r="B93" s="193" t="s">
        <v>235</v>
      </c>
      <c r="C93" s="120" t="s">
        <v>263</v>
      </c>
      <c r="D93" s="195">
        <v>44584</v>
      </c>
      <c r="E93" s="195">
        <v>44804</v>
      </c>
      <c r="F93" s="181">
        <v>25311000</v>
      </c>
      <c r="G93" s="182">
        <v>25311000</v>
      </c>
      <c r="H93" s="233"/>
      <c r="I93" s="261"/>
      <c r="J93" s="134" t="s">
        <v>23</v>
      </c>
    </row>
    <row r="94" spans="1:16" ht="15" customHeight="1" x14ac:dyDescent="0.2">
      <c r="A94" s="135">
        <v>58</v>
      </c>
      <c r="B94" s="193" t="s">
        <v>204</v>
      </c>
      <c r="C94" s="120" t="s">
        <v>260</v>
      </c>
      <c r="D94" s="195">
        <v>44651</v>
      </c>
      <c r="E94" s="195">
        <v>44681</v>
      </c>
      <c r="F94" s="181">
        <v>6137858</v>
      </c>
      <c r="G94" s="182">
        <v>6137858</v>
      </c>
      <c r="H94" s="233"/>
      <c r="I94" s="261"/>
      <c r="J94" s="134" t="s">
        <v>23</v>
      </c>
    </row>
    <row r="95" spans="1:16" ht="15" customHeight="1" x14ac:dyDescent="0.2">
      <c r="A95" s="135">
        <v>59</v>
      </c>
      <c r="B95" s="193" t="s">
        <v>75</v>
      </c>
      <c r="C95" s="120" t="s">
        <v>260</v>
      </c>
      <c r="D95" s="195">
        <v>44531</v>
      </c>
      <c r="E95" s="195">
        <v>44865</v>
      </c>
      <c r="F95" s="181">
        <v>274164037.2744</v>
      </c>
      <c r="G95" s="182">
        <v>0</v>
      </c>
      <c r="H95" s="233">
        <v>39553.519999999997</v>
      </c>
      <c r="I95" s="261"/>
      <c r="J95" s="134" t="s">
        <v>23</v>
      </c>
    </row>
    <row r="96" spans="1:16" ht="15" customHeight="1" x14ac:dyDescent="0.2">
      <c r="A96" s="135">
        <v>60</v>
      </c>
      <c r="B96" s="193" t="s">
        <v>76</v>
      </c>
      <c r="C96" s="120" t="s">
        <v>263</v>
      </c>
      <c r="D96" s="195">
        <v>44501</v>
      </c>
      <c r="E96" s="195">
        <v>44819</v>
      </c>
      <c r="F96" s="181">
        <v>64514281</v>
      </c>
      <c r="G96" s="182">
        <v>64514281</v>
      </c>
      <c r="H96" s="233"/>
      <c r="I96" s="261"/>
      <c r="J96" s="134" t="s">
        <v>23</v>
      </c>
    </row>
    <row r="97" spans="1:10" ht="15" customHeight="1" x14ac:dyDescent="0.2">
      <c r="A97" s="135">
        <v>61</v>
      </c>
      <c r="B97" s="193" t="s">
        <v>172</v>
      </c>
      <c r="C97" s="120" t="s">
        <v>264</v>
      </c>
      <c r="D97" s="195">
        <v>44531</v>
      </c>
      <c r="E97" s="195">
        <v>44865</v>
      </c>
      <c r="F97" s="181">
        <v>34340785.5</v>
      </c>
      <c r="G97" s="182">
        <v>34340785.5</v>
      </c>
      <c r="H97" s="233"/>
      <c r="I97" s="261"/>
      <c r="J97" s="134" t="s">
        <v>23</v>
      </c>
    </row>
    <row r="98" spans="1:10" ht="15" customHeight="1" x14ac:dyDescent="0.2">
      <c r="A98" s="135">
        <v>62</v>
      </c>
      <c r="B98" s="193" t="s">
        <v>172</v>
      </c>
      <c r="C98" s="120" t="s">
        <v>264</v>
      </c>
      <c r="D98" s="196">
        <v>44624</v>
      </c>
      <c r="E98" s="195">
        <v>44777</v>
      </c>
      <c r="F98" s="181">
        <v>6903744.1200000001</v>
      </c>
      <c r="G98" s="182">
        <v>0</v>
      </c>
      <c r="H98" s="233">
        <v>996</v>
      </c>
      <c r="I98" s="261"/>
      <c r="J98" s="134" t="s">
        <v>23</v>
      </c>
    </row>
    <row r="99" spans="1:10" ht="15" customHeight="1" x14ac:dyDescent="0.2">
      <c r="A99" s="135">
        <v>63</v>
      </c>
      <c r="B99" s="193" t="s">
        <v>77</v>
      </c>
      <c r="C99" s="120" t="s">
        <v>260</v>
      </c>
      <c r="D99" s="195">
        <v>44651</v>
      </c>
      <c r="E99" s="195">
        <v>44712</v>
      </c>
      <c r="F99" s="181">
        <v>3325709.5</v>
      </c>
      <c r="G99" s="182">
        <v>3325709.5</v>
      </c>
      <c r="H99" s="233"/>
      <c r="I99" s="261"/>
      <c r="J99" s="134" t="s">
        <v>23</v>
      </c>
    </row>
    <row r="100" spans="1:10" ht="15" customHeight="1" x14ac:dyDescent="0.2">
      <c r="A100" s="135">
        <v>64</v>
      </c>
      <c r="B100" s="193" t="s">
        <v>65</v>
      </c>
      <c r="C100" s="120" t="s">
        <v>260</v>
      </c>
      <c r="D100" s="195">
        <v>44631</v>
      </c>
      <c r="E100" s="195">
        <v>44662</v>
      </c>
      <c r="F100" s="181">
        <v>1540000</v>
      </c>
      <c r="G100" s="182">
        <v>1540000</v>
      </c>
      <c r="H100" s="233"/>
      <c r="I100" s="261"/>
      <c r="J100" s="134" t="s">
        <v>23</v>
      </c>
    </row>
    <row r="101" spans="1:10" ht="15" customHeight="1" x14ac:dyDescent="0.2">
      <c r="A101" s="135">
        <v>65</v>
      </c>
      <c r="B101" s="193" t="s">
        <v>161</v>
      </c>
      <c r="C101" s="120" t="s">
        <v>260</v>
      </c>
      <c r="D101" s="195">
        <v>44623</v>
      </c>
      <c r="E101" s="195">
        <v>44654</v>
      </c>
      <c r="F101" s="181">
        <v>11790000</v>
      </c>
      <c r="G101" s="182">
        <v>11790000</v>
      </c>
      <c r="H101" s="233"/>
      <c r="I101" s="261"/>
      <c r="J101" s="134" t="s">
        <v>23</v>
      </c>
    </row>
    <row r="102" spans="1:10" ht="15" customHeight="1" x14ac:dyDescent="0.2">
      <c r="A102" s="135">
        <v>66</v>
      </c>
      <c r="B102" s="193" t="s">
        <v>236</v>
      </c>
      <c r="C102" s="120" t="s">
        <v>263</v>
      </c>
      <c r="D102" s="195">
        <v>44594</v>
      </c>
      <c r="E102" s="195">
        <v>44658</v>
      </c>
      <c r="F102" s="181">
        <v>869672279</v>
      </c>
      <c r="G102" s="182">
        <v>869672279</v>
      </c>
      <c r="H102" s="233"/>
      <c r="I102" s="261"/>
      <c r="J102" s="134" t="s">
        <v>23</v>
      </c>
    </row>
    <row r="103" spans="1:10" ht="15" customHeight="1" x14ac:dyDescent="0.2">
      <c r="A103" s="135">
        <v>67</v>
      </c>
      <c r="B103" s="193" t="s">
        <v>147</v>
      </c>
      <c r="C103" s="120" t="s">
        <v>260</v>
      </c>
      <c r="D103" s="195">
        <v>44653</v>
      </c>
      <c r="E103" s="195">
        <v>44804</v>
      </c>
      <c r="F103" s="181">
        <v>110903520</v>
      </c>
      <c r="G103" s="182">
        <v>0</v>
      </c>
      <c r="H103" s="233">
        <v>16000</v>
      </c>
      <c r="I103" s="261"/>
      <c r="J103" s="134" t="s">
        <v>23</v>
      </c>
    </row>
    <row r="104" spans="1:10" ht="15" customHeight="1" x14ac:dyDescent="0.2">
      <c r="A104" s="135">
        <v>68</v>
      </c>
      <c r="B104" s="193" t="s">
        <v>205</v>
      </c>
      <c r="C104" s="120" t="s">
        <v>260</v>
      </c>
      <c r="D104" s="195">
        <v>44648</v>
      </c>
      <c r="E104" s="195" t="s">
        <v>259</v>
      </c>
      <c r="F104" s="181">
        <v>375000</v>
      </c>
      <c r="G104" s="182">
        <v>375000</v>
      </c>
      <c r="H104" s="233"/>
      <c r="I104" s="261"/>
      <c r="J104" s="134" t="s">
        <v>23</v>
      </c>
    </row>
    <row r="105" spans="1:10" ht="15" customHeight="1" x14ac:dyDescent="0.2">
      <c r="A105" s="135">
        <v>69</v>
      </c>
      <c r="B105" s="193" t="s">
        <v>93</v>
      </c>
      <c r="C105" s="120" t="s">
        <v>260</v>
      </c>
      <c r="D105" s="195">
        <v>44650</v>
      </c>
      <c r="E105" s="195">
        <v>44681</v>
      </c>
      <c r="F105" s="181">
        <v>1000000</v>
      </c>
      <c r="G105" s="182">
        <v>1000000</v>
      </c>
      <c r="H105" s="233"/>
      <c r="I105" s="261"/>
      <c r="J105" s="134" t="s">
        <v>23</v>
      </c>
    </row>
    <row r="106" spans="1:10" ht="15" customHeight="1" x14ac:dyDescent="0.2">
      <c r="A106" s="135">
        <v>70</v>
      </c>
      <c r="B106" s="193" t="s">
        <v>78</v>
      </c>
      <c r="C106" s="120" t="s">
        <v>263</v>
      </c>
      <c r="D106" s="195">
        <v>44650</v>
      </c>
      <c r="E106" s="195">
        <v>44711</v>
      </c>
      <c r="F106" s="181">
        <v>1253175</v>
      </c>
      <c r="G106" s="182">
        <v>1253175</v>
      </c>
      <c r="H106" s="233"/>
      <c r="I106" s="261"/>
      <c r="J106" s="134" t="s">
        <v>23</v>
      </c>
    </row>
    <row r="107" spans="1:10" ht="15" customHeight="1" x14ac:dyDescent="0.2">
      <c r="A107" s="134">
        <v>71</v>
      </c>
      <c r="B107" s="193" t="s">
        <v>54</v>
      </c>
      <c r="C107" s="120" t="s">
        <v>260</v>
      </c>
      <c r="D107" s="195">
        <v>44629</v>
      </c>
      <c r="E107" s="195">
        <v>44660</v>
      </c>
      <c r="F107" s="181">
        <v>2290373</v>
      </c>
      <c r="G107" s="183">
        <v>2290373</v>
      </c>
      <c r="H107" s="233"/>
      <c r="I107" s="261"/>
      <c r="J107" s="134" t="s">
        <v>23</v>
      </c>
    </row>
    <row r="108" spans="1:10" ht="15" customHeight="1" x14ac:dyDescent="0.2">
      <c r="A108" s="134">
        <v>72</v>
      </c>
      <c r="B108" s="193" t="s">
        <v>79</v>
      </c>
      <c r="C108" s="120" t="s">
        <v>263</v>
      </c>
      <c r="D108" s="195">
        <v>44610</v>
      </c>
      <c r="E108" s="195">
        <v>44760</v>
      </c>
      <c r="F108" s="181">
        <v>38175009</v>
      </c>
      <c r="G108" s="183">
        <v>38175009</v>
      </c>
      <c r="H108" s="233"/>
      <c r="I108" s="261"/>
      <c r="J108" s="134" t="s">
        <v>23</v>
      </c>
    </row>
    <row r="109" spans="1:10" ht="15" customHeight="1" x14ac:dyDescent="0.2">
      <c r="A109" s="134">
        <v>73</v>
      </c>
      <c r="B109" s="193" t="s">
        <v>148</v>
      </c>
      <c r="C109" s="120" t="s">
        <v>263</v>
      </c>
      <c r="D109" s="195">
        <v>44501</v>
      </c>
      <c r="E109" s="195">
        <v>44834</v>
      </c>
      <c r="F109" s="181">
        <v>87097663.543800011</v>
      </c>
      <c r="G109" s="182">
        <v>0</v>
      </c>
      <c r="H109" s="233">
        <v>12565.54</v>
      </c>
      <c r="I109" s="261"/>
      <c r="J109" s="134" t="s">
        <v>23</v>
      </c>
    </row>
    <row r="110" spans="1:10" ht="15" customHeight="1" x14ac:dyDescent="0.2">
      <c r="A110" s="134">
        <v>74</v>
      </c>
      <c r="B110" s="193" t="s">
        <v>80</v>
      </c>
      <c r="C110" s="120" t="s">
        <v>263</v>
      </c>
      <c r="D110" s="195" t="s">
        <v>267</v>
      </c>
      <c r="E110" s="195">
        <v>44865</v>
      </c>
      <c r="F110" s="181">
        <v>26482651.540800001</v>
      </c>
      <c r="G110" s="182">
        <v>0</v>
      </c>
      <c r="H110" s="233">
        <v>3820.64</v>
      </c>
      <c r="I110" s="261"/>
      <c r="J110" s="134" t="s">
        <v>23</v>
      </c>
    </row>
    <row r="111" spans="1:10" ht="15" customHeight="1" x14ac:dyDescent="0.2">
      <c r="A111" s="134">
        <v>75</v>
      </c>
      <c r="B111" s="193" t="s">
        <v>237</v>
      </c>
      <c r="C111" s="120" t="s">
        <v>260</v>
      </c>
      <c r="D111" s="195">
        <v>44631</v>
      </c>
      <c r="E111" s="195">
        <v>44662</v>
      </c>
      <c r="F111" s="181">
        <v>1821600</v>
      </c>
      <c r="G111" s="182">
        <v>1821600</v>
      </c>
      <c r="H111" s="233"/>
      <c r="I111" s="261"/>
      <c r="J111" s="134" t="s">
        <v>23</v>
      </c>
    </row>
    <row r="112" spans="1:10" s="123" customFormat="1" ht="15.6" customHeight="1" x14ac:dyDescent="0.2">
      <c r="B112" s="123" t="s">
        <v>37</v>
      </c>
      <c r="D112" s="169"/>
      <c r="E112" s="169"/>
      <c r="F112" s="184">
        <f>SUM(F86:F111)</f>
        <v>15311439292.448702</v>
      </c>
      <c r="G112" s="184">
        <f>SUM(G86:G111)</f>
        <v>8569432637.8200006</v>
      </c>
      <c r="H112" s="213">
        <f>SUM(H86:H111)</f>
        <v>972666.2100000002</v>
      </c>
    </row>
    <row r="113" spans="1:16" s="123" customFormat="1" ht="15" customHeight="1" x14ac:dyDescent="0.2">
      <c r="D113" s="169"/>
      <c r="E113" s="169"/>
      <c r="F113" s="170"/>
      <c r="G113" s="170"/>
      <c r="H113" s="230"/>
    </row>
    <row r="114" spans="1:16" s="123" customFormat="1" ht="15" customHeight="1" x14ac:dyDescent="0.2">
      <c r="D114" s="169"/>
      <c r="E114" s="169"/>
      <c r="F114" s="170"/>
      <c r="G114" s="170"/>
      <c r="H114" s="230"/>
    </row>
    <row r="115" spans="1:16" s="123" customFormat="1" ht="15" customHeight="1" x14ac:dyDescent="0.2">
      <c r="D115" s="169"/>
      <c r="E115" s="169"/>
      <c r="F115" s="170"/>
      <c r="G115" s="170"/>
      <c r="H115" s="230"/>
    </row>
    <row r="116" spans="1:16" s="123" customFormat="1" ht="15" customHeight="1" x14ac:dyDescent="0.2">
      <c r="A116" s="124"/>
      <c r="B116" s="125"/>
      <c r="C116" s="129" t="str">
        <f>+indice!D13</f>
        <v>31 DE MARZO DEL 2022</v>
      </c>
      <c r="D116" s="171"/>
      <c r="E116" s="171"/>
      <c r="F116" s="172"/>
      <c r="G116" s="172"/>
      <c r="H116" s="231"/>
      <c r="I116" s="125"/>
      <c r="J116" s="125"/>
      <c r="K116" s="126"/>
      <c r="L116" s="126"/>
      <c r="M116" s="126"/>
      <c r="N116" s="126"/>
      <c r="O116" s="126"/>
      <c r="P116" s="126"/>
    </row>
    <row r="117" spans="1:16" s="123" customFormat="1" ht="15" customHeight="1" x14ac:dyDescent="0.2">
      <c r="A117" s="127" t="s">
        <v>155</v>
      </c>
      <c r="B117" s="128"/>
      <c r="C117" s="130">
        <f>+indice!D15</f>
        <v>6931.47</v>
      </c>
      <c r="D117" s="173"/>
      <c r="E117" s="171"/>
      <c r="F117" s="172"/>
      <c r="G117" s="172"/>
      <c r="H117" s="231"/>
      <c r="I117" s="125"/>
      <c r="J117" s="125"/>
      <c r="K117" s="126"/>
      <c r="L117" s="126"/>
      <c r="M117" s="126"/>
      <c r="N117" s="126"/>
      <c r="O117" s="126"/>
      <c r="P117" s="126"/>
    </row>
    <row r="118" spans="1:16" s="123" customFormat="1" ht="15" customHeight="1" x14ac:dyDescent="0.2">
      <c r="A118" s="127" t="s">
        <v>156</v>
      </c>
      <c r="B118" s="128"/>
      <c r="C118" s="130"/>
      <c r="D118" s="174"/>
      <c r="E118" s="171"/>
      <c r="F118" s="172"/>
      <c r="G118" s="172"/>
      <c r="H118" s="231"/>
      <c r="I118" s="125"/>
      <c r="J118" s="125"/>
      <c r="K118" s="126"/>
      <c r="L118" s="126"/>
      <c r="M118" s="126"/>
      <c r="N118" s="126"/>
      <c r="O118" s="126"/>
      <c r="P118" s="126"/>
    </row>
    <row r="119" spans="1:16" s="123" customFormat="1" ht="15" customHeight="1" x14ac:dyDescent="0.2">
      <c r="A119" s="131"/>
      <c r="B119" s="132"/>
      <c r="C119" s="132"/>
      <c r="D119" s="175"/>
      <c r="E119" s="171"/>
      <c r="F119" s="172"/>
      <c r="G119" s="172"/>
      <c r="H119" s="231"/>
      <c r="I119" s="125"/>
      <c r="J119" s="125"/>
      <c r="K119" s="126"/>
      <c r="L119" s="126"/>
      <c r="M119" s="126"/>
      <c r="N119" s="126"/>
      <c r="O119" s="126"/>
      <c r="P119" s="126"/>
    </row>
    <row r="120" spans="1:16" s="123" customFormat="1" ht="15" customHeight="1" x14ac:dyDescent="0.2">
      <c r="A120" s="124"/>
      <c r="B120" s="128" t="s">
        <v>10</v>
      </c>
      <c r="C120" s="132"/>
      <c r="D120" s="175"/>
      <c r="E120" s="171"/>
      <c r="F120" s="172"/>
      <c r="G120" s="172"/>
      <c r="H120" s="231"/>
      <c r="I120" s="125"/>
      <c r="J120" s="125"/>
      <c r="K120" s="126"/>
      <c r="L120" s="126"/>
      <c r="M120" s="126"/>
      <c r="N120" s="126"/>
      <c r="O120" s="126"/>
      <c r="P120" s="126"/>
    </row>
    <row r="121" spans="1:16" s="123" customFormat="1" ht="15" customHeight="1" x14ac:dyDescent="0.2">
      <c r="A121" s="128"/>
      <c r="B121" s="132"/>
      <c r="C121" s="132"/>
      <c r="D121" s="175"/>
      <c r="E121" s="171"/>
      <c r="F121" s="172"/>
      <c r="G121" s="172"/>
      <c r="H121" s="231"/>
      <c r="I121" s="125"/>
      <c r="J121" s="125"/>
      <c r="K121" s="126"/>
      <c r="L121" s="126"/>
      <c r="M121" s="126"/>
      <c r="N121" s="126"/>
      <c r="O121" s="126"/>
      <c r="P121" s="126"/>
    </row>
    <row r="122" spans="1:16" ht="15" customHeight="1" thickBot="1" x14ac:dyDescent="0.25">
      <c r="A122" s="253" t="s">
        <v>11</v>
      </c>
      <c r="B122" s="257" t="s">
        <v>25</v>
      </c>
      <c r="C122" s="252" t="s">
        <v>13</v>
      </c>
      <c r="D122" s="254" t="s">
        <v>26</v>
      </c>
      <c r="E122" s="254" t="s">
        <v>15</v>
      </c>
      <c r="F122" s="176" t="s">
        <v>16</v>
      </c>
      <c r="G122" s="255" t="s">
        <v>16</v>
      </c>
      <c r="H122" s="255"/>
      <c r="I122" s="252" t="s">
        <v>17</v>
      </c>
      <c r="J122" s="252" t="s">
        <v>18</v>
      </c>
    </row>
    <row r="123" spans="1:16" ht="15" customHeight="1" thickBot="1" x14ac:dyDescent="0.25">
      <c r="A123" s="253"/>
      <c r="B123" s="258"/>
      <c r="C123" s="252"/>
      <c r="D123" s="254"/>
      <c r="E123" s="254"/>
      <c r="F123" s="177" t="s">
        <v>19</v>
      </c>
      <c r="G123" s="178" t="s">
        <v>20</v>
      </c>
      <c r="H123" s="232" t="s">
        <v>21</v>
      </c>
      <c r="I123" s="252"/>
      <c r="J123" s="252"/>
    </row>
    <row r="124" spans="1:16" ht="15" customHeight="1" x14ac:dyDescent="0.2">
      <c r="A124" s="198"/>
      <c r="B124" s="123" t="s">
        <v>36</v>
      </c>
      <c r="C124" s="198"/>
      <c r="D124" s="186"/>
      <c r="E124" s="186"/>
      <c r="F124" s="187">
        <f>+F112</f>
        <v>15311439292.448702</v>
      </c>
      <c r="G124" s="187">
        <f>+G112</f>
        <v>8569432637.8200006</v>
      </c>
      <c r="H124" s="213">
        <f>+H112</f>
        <v>972666.2100000002</v>
      </c>
      <c r="I124" s="198"/>
      <c r="J124" s="198"/>
    </row>
    <row r="125" spans="1:16" ht="15" customHeight="1" x14ac:dyDescent="0.2">
      <c r="A125" s="134">
        <v>76</v>
      </c>
      <c r="B125" s="193" t="s">
        <v>48</v>
      </c>
      <c r="C125" s="120" t="s">
        <v>268</v>
      </c>
      <c r="D125" s="195">
        <v>44617</v>
      </c>
      <c r="E125" s="195">
        <v>44676</v>
      </c>
      <c r="F125" s="181">
        <v>71971740.395099998</v>
      </c>
      <c r="G125" s="182">
        <v>0</v>
      </c>
      <c r="H125" s="233">
        <v>10383.33</v>
      </c>
      <c r="I125" s="261" t="s">
        <v>42</v>
      </c>
      <c r="J125" s="134" t="s">
        <v>23</v>
      </c>
    </row>
    <row r="126" spans="1:16" ht="15" customHeight="1" x14ac:dyDescent="0.2">
      <c r="A126" s="134">
        <v>77</v>
      </c>
      <c r="B126" s="193" t="s">
        <v>66</v>
      </c>
      <c r="C126" s="120" t="s">
        <v>262</v>
      </c>
      <c r="D126" s="195">
        <v>44612</v>
      </c>
      <c r="E126" s="195">
        <v>44732</v>
      </c>
      <c r="F126" s="181">
        <v>27608850</v>
      </c>
      <c r="G126" s="182">
        <v>27608850</v>
      </c>
      <c r="H126" s="233"/>
      <c r="I126" s="261"/>
      <c r="J126" s="134" t="s">
        <v>23</v>
      </c>
    </row>
    <row r="127" spans="1:16" ht="15" customHeight="1" x14ac:dyDescent="0.2">
      <c r="A127" s="134">
        <v>78</v>
      </c>
      <c r="B127" s="193" t="s">
        <v>81</v>
      </c>
      <c r="C127" s="120" t="s">
        <v>269</v>
      </c>
      <c r="D127" s="195">
        <v>44615</v>
      </c>
      <c r="E127" s="195">
        <v>44980</v>
      </c>
      <c r="F127" s="181">
        <v>613600149.44000006</v>
      </c>
      <c r="G127" s="183">
        <v>613600149.44000006</v>
      </c>
      <c r="H127" s="233"/>
      <c r="I127" s="261"/>
      <c r="J127" s="134" t="s">
        <v>23</v>
      </c>
    </row>
    <row r="128" spans="1:16" ht="15" customHeight="1" x14ac:dyDescent="0.2">
      <c r="A128" s="134">
        <v>79</v>
      </c>
      <c r="B128" s="193" t="s">
        <v>92</v>
      </c>
      <c r="C128" s="120" t="s">
        <v>260</v>
      </c>
      <c r="D128" s="196">
        <v>44630</v>
      </c>
      <c r="E128" s="195">
        <v>44661</v>
      </c>
      <c r="F128" s="181">
        <v>440000</v>
      </c>
      <c r="G128" s="183">
        <v>440000</v>
      </c>
      <c r="H128" s="233"/>
      <c r="I128" s="261"/>
      <c r="J128" s="134" t="s">
        <v>23</v>
      </c>
    </row>
    <row r="129" spans="1:10" ht="15" customHeight="1" x14ac:dyDescent="0.2">
      <c r="A129" s="134">
        <v>80</v>
      </c>
      <c r="B129" s="193" t="s">
        <v>238</v>
      </c>
      <c r="C129" s="120" t="s">
        <v>260</v>
      </c>
      <c r="D129" s="196">
        <v>44621</v>
      </c>
      <c r="E129" s="195">
        <v>44652</v>
      </c>
      <c r="F129" s="181">
        <v>2750000</v>
      </c>
      <c r="G129" s="182">
        <v>2750000</v>
      </c>
      <c r="H129" s="233"/>
      <c r="I129" s="261"/>
      <c r="J129" s="134" t="s">
        <v>23</v>
      </c>
    </row>
    <row r="130" spans="1:10" ht="15" customHeight="1" x14ac:dyDescent="0.2">
      <c r="A130" s="134">
        <v>81</v>
      </c>
      <c r="B130" s="193" t="s">
        <v>239</v>
      </c>
      <c r="C130" s="120" t="s">
        <v>269</v>
      </c>
      <c r="D130" s="195">
        <v>44618</v>
      </c>
      <c r="E130" s="195">
        <v>44707</v>
      </c>
      <c r="F130" s="181">
        <v>120911245.70070001</v>
      </c>
      <c r="G130" s="182">
        <v>0</v>
      </c>
      <c r="H130" s="233">
        <v>17443.810000000001</v>
      </c>
      <c r="I130" s="261"/>
      <c r="J130" s="134" t="s">
        <v>23</v>
      </c>
    </row>
    <row r="131" spans="1:10" ht="15" customHeight="1" x14ac:dyDescent="0.2">
      <c r="A131" s="134">
        <v>82</v>
      </c>
      <c r="B131" s="193" t="s">
        <v>240</v>
      </c>
      <c r="C131" s="120" t="s">
        <v>260</v>
      </c>
      <c r="D131" s="195">
        <v>44648</v>
      </c>
      <c r="E131" s="195">
        <v>44679</v>
      </c>
      <c r="F131" s="181">
        <v>2650000</v>
      </c>
      <c r="G131" s="182">
        <v>2650000</v>
      </c>
      <c r="H131" s="233"/>
      <c r="I131" s="261"/>
      <c r="J131" s="134" t="s">
        <v>23</v>
      </c>
    </row>
    <row r="132" spans="1:10" ht="15" customHeight="1" x14ac:dyDescent="0.2">
      <c r="A132" s="134">
        <v>83</v>
      </c>
      <c r="B132" s="193" t="s">
        <v>118</v>
      </c>
      <c r="C132" s="120" t="s">
        <v>262</v>
      </c>
      <c r="D132" s="195" t="s">
        <v>267</v>
      </c>
      <c r="E132" s="195">
        <v>44865</v>
      </c>
      <c r="F132" s="181">
        <v>31191615</v>
      </c>
      <c r="G132" s="182">
        <v>0</v>
      </c>
      <c r="H132" s="233">
        <v>4500</v>
      </c>
      <c r="I132" s="261"/>
      <c r="J132" s="134" t="s">
        <v>23</v>
      </c>
    </row>
    <row r="133" spans="1:10" ht="15" customHeight="1" x14ac:dyDescent="0.2">
      <c r="A133" s="134">
        <v>84</v>
      </c>
      <c r="B133" s="193" t="s">
        <v>149</v>
      </c>
      <c r="C133" s="120" t="s">
        <v>269</v>
      </c>
      <c r="D133" s="196">
        <v>44598</v>
      </c>
      <c r="E133" s="195">
        <v>44748</v>
      </c>
      <c r="F133" s="181">
        <v>6002851883.8743</v>
      </c>
      <c r="G133" s="182">
        <v>0</v>
      </c>
      <c r="H133" s="233">
        <v>866028.69</v>
      </c>
      <c r="I133" s="261"/>
      <c r="J133" s="134" t="s">
        <v>23</v>
      </c>
    </row>
    <row r="134" spans="1:10" ht="15" customHeight="1" x14ac:dyDescent="0.2">
      <c r="A134" s="134">
        <v>85</v>
      </c>
      <c r="B134" s="193" t="s">
        <v>150</v>
      </c>
      <c r="C134" s="120" t="s">
        <v>269</v>
      </c>
      <c r="D134" s="195">
        <v>44607</v>
      </c>
      <c r="E134" s="195">
        <v>44757</v>
      </c>
      <c r="F134" s="181">
        <v>1128285763.6868999</v>
      </c>
      <c r="G134" s="182">
        <v>0</v>
      </c>
      <c r="H134" s="233">
        <v>162777.26999999999</v>
      </c>
      <c r="I134" s="261"/>
      <c r="J134" s="134" t="s">
        <v>23</v>
      </c>
    </row>
    <row r="135" spans="1:10" ht="15" customHeight="1" x14ac:dyDescent="0.2">
      <c r="A135" s="134">
        <v>86</v>
      </c>
      <c r="B135" s="193" t="s">
        <v>241</v>
      </c>
      <c r="C135" s="120" t="s">
        <v>269</v>
      </c>
      <c r="D135" s="196">
        <v>44635</v>
      </c>
      <c r="E135" s="195">
        <v>44666</v>
      </c>
      <c r="F135" s="181">
        <v>1650000</v>
      </c>
      <c r="G135" s="182">
        <v>1650000</v>
      </c>
      <c r="H135" s="233"/>
      <c r="I135" s="261"/>
      <c r="J135" s="134" t="s">
        <v>23</v>
      </c>
    </row>
    <row r="136" spans="1:10" ht="15" customHeight="1" x14ac:dyDescent="0.2">
      <c r="A136" s="134">
        <v>87</v>
      </c>
      <c r="B136" s="193" t="s">
        <v>82</v>
      </c>
      <c r="C136" s="120" t="s">
        <v>262</v>
      </c>
      <c r="D136" s="195">
        <v>44617</v>
      </c>
      <c r="E136" s="195">
        <v>44676</v>
      </c>
      <c r="F136" s="181">
        <v>15540750</v>
      </c>
      <c r="G136" s="182">
        <v>15540750</v>
      </c>
      <c r="H136" s="233"/>
      <c r="I136" s="261"/>
      <c r="J136" s="134" t="s">
        <v>23</v>
      </c>
    </row>
    <row r="137" spans="1:10" ht="15" customHeight="1" x14ac:dyDescent="0.2">
      <c r="A137" s="134">
        <v>88</v>
      </c>
      <c r="B137" s="193" t="s">
        <v>242</v>
      </c>
      <c r="C137" s="120" t="s">
        <v>260</v>
      </c>
      <c r="D137" s="195">
        <v>44651</v>
      </c>
      <c r="E137" s="195" t="s">
        <v>259</v>
      </c>
      <c r="F137" s="181">
        <v>489500</v>
      </c>
      <c r="G137" s="182">
        <v>489500</v>
      </c>
      <c r="H137" s="233"/>
      <c r="I137" s="261"/>
      <c r="J137" s="134" t="s">
        <v>23</v>
      </c>
    </row>
    <row r="138" spans="1:10" ht="15" customHeight="1" x14ac:dyDescent="0.2">
      <c r="A138" s="134">
        <v>89</v>
      </c>
      <c r="B138" s="193" t="s">
        <v>95</v>
      </c>
      <c r="C138" s="120" t="s">
        <v>266</v>
      </c>
      <c r="D138" s="195">
        <v>44632</v>
      </c>
      <c r="E138" s="195">
        <v>44663</v>
      </c>
      <c r="F138" s="181">
        <v>1936000</v>
      </c>
      <c r="G138" s="182">
        <v>1936000</v>
      </c>
      <c r="H138" s="233"/>
      <c r="I138" s="261"/>
      <c r="J138" s="134" t="s">
        <v>23</v>
      </c>
    </row>
    <row r="139" spans="1:10" ht="15" customHeight="1" x14ac:dyDescent="0.2">
      <c r="A139" s="134">
        <v>90</v>
      </c>
      <c r="B139" s="193" t="s">
        <v>206</v>
      </c>
      <c r="C139" s="120" t="s">
        <v>260</v>
      </c>
      <c r="D139" s="195">
        <v>44640</v>
      </c>
      <c r="E139" s="195">
        <v>44671</v>
      </c>
      <c r="F139" s="181">
        <v>2000000</v>
      </c>
      <c r="G139" s="182">
        <v>2000000</v>
      </c>
      <c r="H139" s="233"/>
      <c r="I139" s="261"/>
      <c r="J139" s="134" t="s">
        <v>23</v>
      </c>
    </row>
    <row r="140" spans="1:10" ht="15" customHeight="1" x14ac:dyDescent="0.2">
      <c r="A140" s="134">
        <v>91</v>
      </c>
      <c r="B140" s="193" t="s">
        <v>162</v>
      </c>
      <c r="C140" s="120" t="s">
        <v>269</v>
      </c>
      <c r="D140" s="195">
        <v>44621</v>
      </c>
      <c r="E140" s="195">
        <v>44870</v>
      </c>
      <c r="F140" s="181">
        <v>21839145.260000002</v>
      </c>
      <c r="G140" s="182">
        <v>21839145.260000002</v>
      </c>
      <c r="H140" s="233"/>
      <c r="I140" s="261"/>
      <c r="J140" s="134" t="s">
        <v>23</v>
      </c>
    </row>
    <row r="141" spans="1:10" ht="15" customHeight="1" x14ac:dyDescent="0.2">
      <c r="A141" s="134">
        <v>92</v>
      </c>
      <c r="B141" s="193" t="s">
        <v>243</v>
      </c>
      <c r="C141" s="120" t="s">
        <v>270</v>
      </c>
      <c r="D141" s="195">
        <v>44651</v>
      </c>
      <c r="E141" s="195">
        <v>44712</v>
      </c>
      <c r="F141" s="181">
        <v>19130857.199999999</v>
      </c>
      <c r="G141" s="182">
        <v>0</v>
      </c>
      <c r="H141" s="233">
        <v>2760</v>
      </c>
      <c r="I141" s="261"/>
      <c r="J141" s="134" t="s">
        <v>23</v>
      </c>
    </row>
    <row r="142" spans="1:10" ht="15" customHeight="1" x14ac:dyDescent="0.2">
      <c r="A142" s="134">
        <v>93</v>
      </c>
      <c r="B142" s="193" t="s">
        <v>173</v>
      </c>
      <c r="C142" s="120" t="s">
        <v>260</v>
      </c>
      <c r="D142" s="195">
        <v>44641</v>
      </c>
      <c r="E142" s="195">
        <v>44672</v>
      </c>
      <c r="F142" s="181">
        <v>4124500</v>
      </c>
      <c r="G142" s="182">
        <v>4124500</v>
      </c>
      <c r="H142" s="233"/>
      <c r="I142" s="261"/>
      <c r="J142" s="134" t="s">
        <v>23</v>
      </c>
    </row>
    <row r="143" spans="1:10" ht="15" customHeight="1" x14ac:dyDescent="0.2">
      <c r="A143" s="134">
        <v>94</v>
      </c>
      <c r="B143" s="193" t="s">
        <v>244</v>
      </c>
      <c r="C143" s="120" t="s">
        <v>269</v>
      </c>
      <c r="D143" s="195">
        <v>44628</v>
      </c>
      <c r="E143" s="195">
        <v>44659</v>
      </c>
      <c r="F143" s="181">
        <v>22600071</v>
      </c>
      <c r="G143" s="182">
        <v>22600071</v>
      </c>
      <c r="H143" s="233"/>
      <c r="I143" s="261"/>
      <c r="J143" s="134" t="s">
        <v>23</v>
      </c>
    </row>
    <row r="144" spans="1:10" ht="15" customHeight="1" x14ac:dyDescent="0.2">
      <c r="A144" s="134">
        <v>95</v>
      </c>
      <c r="B144" s="193" t="s">
        <v>163</v>
      </c>
      <c r="C144" s="120" t="s">
        <v>269</v>
      </c>
      <c r="D144" s="195">
        <v>44619</v>
      </c>
      <c r="E144" s="195">
        <v>44708</v>
      </c>
      <c r="F144" s="181">
        <v>63766751.412000008</v>
      </c>
      <c r="G144" s="182">
        <v>0</v>
      </c>
      <c r="H144" s="233">
        <v>9199.6</v>
      </c>
      <c r="I144" s="261"/>
      <c r="J144" s="134" t="s">
        <v>23</v>
      </c>
    </row>
    <row r="145" spans="1:16" ht="15" customHeight="1" x14ac:dyDescent="0.2">
      <c r="A145" s="134">
        <v>96</v>
      </c>
      <c r="B145" s="193" t="s">
        <v>164</v>
      </c>
      <c r="C145" s="120" t="s">
        <v>260</v>
      </c>
      <c r="D145" s="196">
        <v>44643</v>
      </c>
      <c r="E145" s="195">
        <v>44674</v>
      </c>
      <c r="F145" s="181">
        <v>4180000</v>
      </c>
      <c r="G145" s="182">
        <v>4180000</v>
      </c>
      <c r="H145" s="233"/>
      <c r="I145" s="261"/>
      <c r="J145" s="134" t="s">
        <v>23</v>
      </c>
    </row>
    <row r="146" spans="1:16" ht="15" customHeight="1" x14ac:dyDescent="0.2">
      <c r="A146" s="134">
        <v>97</v>
      </c>
      <c r="B146" s="193" t="s">
        <v>135</v>
      </c>
      <c r="C146" s="120" t="s">
        <v>260</v>
      </c>
      <c r="D146" s="196">
        <v>44634</v>
      </c>
      <c r="E146" s="195">
        <v>44665</v>
      </c>
      <c r="F146" s="181">
        <v>550000</v>
      </c>
      <c r="G146" s="182">
        <v>550000</v>
      </c>
      <c r="H146" s="233"/>
      <c r="I146" s="261"/>
      <c r="J146" s="134" t="s">
        <v>23</v>
      </c>
    </row>
    <row r="147" spans="1:16" ht="15" customHeight="1" x14ac:dyDescent="0.2">
      <c r="A147" s="134">
        <v>98</v>
      </c>
      <c r="B147" s="193" t="s">
        <v>102</v>
      </c>
      <c r="C147" s="120" t="s">
        <v>260</v>
      </c>
      <c r="D147" s="195">
        <v>44620</v>
      </c>
      <c r="E147" s="195">
        <v>44712</v>
      </c>
      <c r="F147" s="181">
        <v>2859231.375</v>
      </c>
      <c r="G147" s="182">
        <v>0</v>
      </c>
      <c r="H147" s="233">
        <v>412.5</v>
      </c>
      <c r="I147" s="261"/>
      <c r="J147" s="134" t="s">
        <v>23</v>
      </c>
    </row>
    <row r="148" spans="1:16" ht="15" customHeight="1" x14ac:dyDescent="0.2">
      <c r="A148" s="134">
        <v>99</v>
      </c>
      <c r="B148" s="193" t="s">
        <v>102</v>
      </c>
      <c r="C148" s="120" t="s">
        <v>260</v>
      </c>
      <c r="D148" s="195">
        <v>44650</v>
      </c>
      <c r="E148" s="195">
        <v>44712</v>
      </c>
      <c r="F148" s="181">
        <v>550000</v>
      </c>
      <c r="G148" s="182">
        <v>550000</v>
      </c>
      <c r="H148" s="233"/>
      <c r="I148" s="261"/>
      <c r="J148" s="134" t="s">
        <v>23</v>
      </c>
    </row>
    <row r="149" spans="1:16" ht="15" customHeight="1" x14ac:dyDescent="0.2">
      <c r="A149" s="134">
        <v>100</v>
      </c>
      <c r="B149" s="193" t="s">
        <v>165</v>
      </c>
      <c r="C149" s="120" t="s">
        <v>269</v>
      </c>
      <c r="D149" s="195">
        <v>44592</v>
      </c>
      <c r="E149" s="195" t="s">
        <v>258</v>
      </c>
      <c r="F149" s="181">
        <v>87830666.496300012</v>
      </c>
      <c r="G149" s="182">
        <v>87830666.496300012</v>
      </c>
      <c r="H149" s="233">
        <v>12671.29</v>
      </c>
      <c r="I149" s="261"/>
      <c r="J149" s="134" t="s">
        <v>23</v>
      </c>
    </row>
    <row r="150" spans="1:16" s="123" customFormat="1" ht="15.6" customHeight="1" x14ac:dyDescent="0.2">
      <c r="B150" s="123" t="s">
        <v>37</v>
      </c>
      <c r="D150" s="169"/>
      <c r="E150" s="169"/>
      <c r="F150" s="184">
        <f>SUM(F124:F149)</f>
        <v>23562748013.289001</v>
      </c>
      <c r="G150" s="184">
        <f>SUM(G124:G149)</f>
        <v>9379772270.0163002</v>
      </c>
      <c r="H150" s="213">
        <f>SUM(H124:H149)</f>
        <v>2058842.7000000002</v>
      </c>
    </row>
    <row r="151" spans="1:16" s="123" customFormat="1" ht="15" customHeight="1" x14ac:dyDescent="0.2">
      <c r="D151" s="169"/>
      <c r="E151" s="169"/>
      <c r="F151" s="185"/>
      <c r="G151" s="185"/>
      <c r="H151" s="234"/>
    </row>
    <row r="152" spans="1:16" s="123" customFormat="1" ht="15" customHeight="1" x14ac:dyDescent="0.2">
      <c r="D152" s="169"/>
      <c r="E152" s="169"/>
      <c r="F152" s="170"/>
      <c r="G152" s="170"/>
      <c r="H152" s="230"/>
    </row>
    <row r="153" spans="1:16" s="123" customFormat="1" ht="15" customHeight="1" x14ac:dyDescent="0.2">
      <c r="D153" s="169"/>
      <c r="E153" s="169"/>
      <c r="F153" s="170"/>
      <c r="G153" s="170"/>
      <c r="H153" s="230"/>
    </row>
    <row r="154" spans="1:16" s="123" customFormat="1" ht="15" customHeight="1" x14ac:dyDescent="0.2">
      <c r="A154" s="124"/>
      <c r="B154" s="125"/>
      <c r="C154" s="125"/>
      <c r="D154" s="171"/>
      <c r="E154" s="171"/>
      <c r="F154" s="172"/>
      <c r="G154" s="172"/>
      <c r="H154" s="231"/>
      <c r="I154" s="125"/>
      <c r="J154" s="125"/>
      <c r="K154" s="126"/>
      <c r="L154" s="126"/>
      <c r="M154" s="126"/>
      <c r="N154" s="126"/>
      <c r="O154" s="126"/>
      <c r="P154" s="126"/>
    </row>
    <row r="155" spans="1:16" s="123" customFormat="1" ht="15" customHeight="1" x14ac:dyDescent="0.2">
      <c r="A155" s="127" t="s">
        <v>155</v>
      </c>
      <c r="B155" s="128"/>
      <c r="C155" s="129" t="str">
        <f>+indice!D13</f>
        <v>31 DE MARZO DEL 2022</v>
      </c>
      <c r="D155" s="173"/>
      <c r="E155" s="171"/>
      <c r="F155" s="172"/>
      <c r="G155" s="172"/>
      <c r="H155" s="231"/>
      <c r="I155" s="125"/>
      <c r="J155" s="125"/>
      <c r="K155" s="126"/>
      <c r="L155" s="126"/>
      <c r="M155" s="126"/>
      <c r="N155" s="126"/>
      <c r="O155" s="126"/>
      <c r="P155" s="126"/>
    </row>
    <row r="156" spans="1:16" s="123" customFormat="1" ht="15" customHeight="1" x14ac:dyDescent="0.2">
      <c r="A156" s="127" t="s">
        <v>156</v>
      </c>
      <c r="B156" s="128"/>
      <c r="C156" s="130">
        <f>+indice!D15</f>
        <v>6931.47</v>
      </c>
      <c r="D156" s="174"/>
      <c r="E156" s="171"/>
      <c r="F156" s="172"/>
      <c r="G156" s="172"/>
      <c r="H156" s="231"/>
      <c r="I156" s="125"/>
      <c r="J156" s="125"/>
      <c r="K156" s="126"/>
      <c r="L156" s="126"/>
      <c r="M156" s="126"/>
      <c r="N156" s="126"/>
      <c r="O156" s="126"/>
      <c r="P156" s="126"/>
    </row>
    <row r="157" spans="1:16" s="123" customFormat="1" ht="15" customHeight="1" x14ac:dyDescent="0.2">
      <c r="A157" s="131"/>
      <c r="B157" s="132"/>
      <c r="C157" s="132"/>
      <c r="D157" s="175"/>
      <c r="E157" s="171"/>
      <c r="F157" s="172"/>
      <c r="G157" s="172"/>
      <c r="H157" s="231"/>
      <c r="I157" s="125"/>
      <c r="J157" s="125"/>
      <c r="K157" s="126"/>
      <c r="L157" s="126"/>
      <c r="M157" s="126"/>
      <c r="N157" s="126"/>
      <c r="O157" s="126"/>
      <c r="P157" s="126"/>
    </row>
    <row r="158" spans="1:16" s="123" customFormat="1" ht="15" customHeight="1" x14ac:dyDescent="0.2">
      <c r="A158" s="124"/>
      <c r="B158" s="128" t="s">
        <v>10</v>
      </c>
      <c r="C158" s="132"/>
      <c r="D158" s="175"/>
      <c r="E158" s="171"/>
      <c r="F158" s="172"/>
      <c r="G158" s="172"/>
      <c r="H158" s="231"/>
      <c r="I158" s="125"/>
      <c r="J158" s="125"/>
      <c r="K158" s="126"/>
      <c r="L158" s="126"/>
      <c r="M158" s="126"/>
      <c r="N158" s="126"/>
      <c r="O158" s="126"/>
      <c r="P158" s="126"/>
    </row>
    <row r="159" spans="1:16" s="123" customFormat="1" ht="15" customHeight="1" x14ac:dyDescent="0.2">
      <c r="A159" s="128"/>
      <c r="B159" s="132"/>
      <c r="C159" s="132"/>
      <c r="D159" s="175"/>
      <c r="E159" s="171"/>
      <c r="F159" s="172"/>
      <c r="G159" s="172"/>
      <c r="H159" s="231"/>
      <c r="I159" s="125"/>
      <c r="J159" s="125"/>
      <c r="K159" s="126"/>
      <c r="L159" s="126"/>
      <c r="M159" s="126"/>
      <c r="N159" s="126"/>
      <c r="O159" s="126"/>
      <c r="P159" s="126"/>
    </row>
    <row r="160" spans="1:16" ht="15" customHeight="1" thickBot="1" x14ac:dyDescent="0.25">
      <c r="A160" s="253" t="s">
        <v>11</v>
      </c>
      <c r="B160" s="252" t="s">
        <v>25</v>
      </c>
      <c r="C160" s="252" t="s">
        <v>13</v>
      </c>
      <c r="D160" s="254" t="s">
        <v>26</v>
      </c>
      <c r="E160" s="254" t="s">
        <v>15</v>
      </c>
      <c r="F160" s="176" t="s">
        <v>16</v>
      </c>
      <c r="G160" s="255" t="s">
        <v>16</v>
      </c>
      <c r="H160" s="255"/>
      <c r="I160" s="252" t="s">
        <v>17</v>
      </c>
      <c r="J160" s="252" t="s">
        <v>18</v>
      </c>
    </row>
    <row r="161" spans="1:10" ht="15" customHeight="1" thickBot="1" x14ac:dyDescent="0.25">
      <c r="A161" s="253"/>
      <c r="B161" s="252"/>
      <c r="C161" s="252"/>
      <c r="D161" s="254"/>
      <c r="E161" s="254"/>
      <c r="F161" s="177" t="s">
        <v>19</v>
      </c>
      <c r="G161" s="178" t="s">
        <v>20</v>
      </c>
      <c r="H161" s="232" t="s">
        <v>21</v>
      </c>
      <c r="I161" s="252"/>
      <c r="J161" s="252"/>
    </row>
    <row r="162" spans="1:10" ht="15" customHeight="1" x14ac:dyDescent="0.2">
      <c r="A162" s="198"/>
      <c r="B162" s="123" t="s">
        <v>36</v>
      </c>
      <c r="C162" s="198"/>
      <c r="D162" s="186"/>
      <c r="E162" s="186"/>
      <c r="F162" s="187">
        <f>+F150</f>
        <v>23562748013.289001</v>
      </c>
      <c r="G162" s="187">
        <f>+G150</f>
        <v>9379772270.0163002</v>
      </c>
      <c r="H162" s="213">
        <f>+H150</f>
        <v>2058842.7000000002</v>
      </c>
      <c r="I162" s="198"/>
      <c r="J162" s="198"/>
    </row>
    <row r="163" spans="1:10" ht="15" customHeight="1" x14ac:dyDescent="0.2">
      <c r="A163" s="134">
        <v>101</v>
      </c>
      <c r="B163" s="193" t="s">
        <v>166</v>
      </c>
      <c r="C163" s="120" t="s">
        <v>269</v>
      </c>
      <c r="D163" s="195">
        <v>44621</v>
      </c>
      <c r="E163" s="195">
        <v>44665</v>
      </c>
      <c r="F163" s="181">
        <v>6099693.6000000006</v>
      </c>
      <c r="G163" s="182">
        <v>0</v>
      </c>
      <c r="H163" s="233">
        <v>880</v>
      </c>
      <c r="I163" s="256" t="s">
        <v>42</v>
      </c>
      <c r="J163" s="134" t="s">
        <v>23</v>
      </c>
    </row>
    <row r="164" spans="1:10" ht="15" customHeight="1" x14ac:dyDescent="0.2">
      <c r="A164" s="134">
        <v>102</v>
      </c>
      <c r="B164" s="193" t="s">
        <v>207</v>
      </c>
      <c r="C164" s="120" t="s">
        <v>269</v>
      </c>
      <c r="D164" s="195">
        <v>44614</v>
      </c>
      <c r="E164" s="195">
        <v>44673</v>
      </c>
      <c r="F164" s="181">
        <v>26213332.989999998</v>
      </c>
      <c r="G164" s="182">
        <v>26213332.989999998</v>
      </c>
      <c r="H164" s="233"/>
      <c r="I164" s="256"/>
      <c r="J164" s="134" t="s">
        <v>23</v>
      </c>
    </row>
    <row r="165" spans="1:10" ht="15" customHeight="1" x14ac:dyDescent="0.2">
      <c r="A165" s="134">
        <v>103</v>
      </c>
      <c r="B165" s="193" t="s">
        <v>83</v>
      </c>
      <c r="C165" s="120" t="s">
        <v>260</v>
      </c>
      <c r="D165" s="195">
        <v>44650</v>
      </c>
      <c r="E165" s="195">
        <v>44681</v>
      </c>
      <c r="F165" s="181">
        <v>1258000</v>
      </c>
      <c r="G165" s="182">
        <v>1258000</v>
      </c>
      <c r="H165" s="233"/>
      <c r="I165" s="256"/>
      <c r="J165" s="134" t="s">
        <v>23</v>
      </c>
    </row>
    <row r="166" spans="1:10" ht="15" customHeight="1" x14ac:dyDescent="0.2">
      <c r="A166" s="134">
        <v>104</v>
      </c>
      <c r="B166" s="193" t="s">
        <v>208</v>
      </c>
      <c r="C166" s="120" t="s">
        <v>260</v>
      </c>
      <c r="D166" s="195">
        <v>44650</v>
      </c>
      <c r="E166" s="195">
        <v>44681</v>
      </c>
      <c r="F166" s="181">
        <v>198000</v>
      </c>
      <c r="G166" s="182">
        <v>198000</v>
      </c>
      <c r="H166" s="233"/>
      <c r="I166" s="256"/>
      <c r="J166" s="134" t="s">
        <v>23</v>
      </c>
    </row>
    <row r="167" spans="1:10" ht="15" customHeight="1" x14ac:dyDescent="0.2">
      <c r="A167" s="134">
        <v>105</v>
      </c>
      <c r="B167" s="193" t="s">
        <v>49</v>
      </c>
      <c r="C167" s="120" t="s">
        <v>261</v>
      </c>
      <c r="D167" s="195">
        <v>44650</v>
      </c>
      <c r="E167" s="195">
        <v>44711</v>
      </c>
      <c r="F167" s="181">
        <v>34310776.5</v>
      </c>
      <c r="G167" s="182">
        <v>0</v>
      </c>
      <c r="H167" s="233">
        <v>4950</v>
      </c>
      <c r="I167" s="256"/>
      <c r="J167" s="134" t="s">
        <v>23</v>
      </c>
    </row>
    <row r="168" spans="1:10" ht="15" customHeight="1" x14ac:dyDescent="0.2">
      <c r="A168" s="134">
        <v>106</v>
      </c>
      <c r="B168" s="193" t="s">
        <v>151</v>
      </c>
      <c r="C168" s="120" t="s">
        <v>269</v>
      </c>
      <c r="D168" s="195" t="s">
        <v>271</v>
      </c>
      <c r="E168" s="195">
        <v>44711</v>
      </c>
      <c r="F168" s="181">
        <v>36782053.4991</v>
      </c>
      <c r="G168" s="182">
        <v>0</v>
      </c>
      <c r="H168" s="233">
        <v>5306.53</v>
      </c>
      <c r="I168" s="256"/>
      <c r="J168" s="134" t="s">
        <v>23</v>
      </c>
    </row>
    <row r="169" spans="1:10" ht="15" customHeight="1" x14ac:dyDescent="0.2">
      <c r="A169" s="134">
        <v>107</v>
      </c>
      <c r="B169" s="193" t="s">
        <v>245</v>
      </c>
      <c r="C169" s="120" t="s">
        <v>261</v>
      </c>
      <c r="D169" s="195">
        <v>44650</v>
      </c>
      <c r="E169" s="195">
        <v>44711</v>
      </c>
      <c r="F169" s="181">
        <v>45100025.443200007</v>
      </c>
      <c r="G169" s="182">
        <v>0</v>
      </c>
      <c r="H169" s="233">
        <v>6506.56</v>
      </c>
      <c r="I169" s="256"/>
      <c r="J169" s="134" t="s">
        <v>23</v>
      </c>
    </row>
    <row r="170" spans="1:10" ht="15" customHeight="1" x14ac:dyDescent="0.2">
      <c r="A170" s="134">
        <v>108</v>
      </c>
      <c r="B170" s="193" t="s">
        <v>136</v>
      </c>
      <c r="C170" s="120" t="s">
        <v>260</v>
      </c>
      <c r="D170" s="195">
        <v>44650</v>
      </c>
      <c r="E170" s="195" t="s">
        <v>259</v>
      </c>
      <c r="F170" s="181">
        <v>5700000</v>
      </c>
      <c r="G170" s="182">
        <v>5700000</v>
      </c>
      <c r="H170" s="233"/>
      <c r="I170" s="256"/>
      <c r="J170" s="134" t="s">
        <v>23</v>
      </c>
    </row>
    <row r="171" spans="1:10" ht="15" customHeight="1" x14ac:dyDescent="0.2">
      <c r="A171" s="134">
        <v>109</v>
      </c>
      <c r="B171" s="193" t="s">
        <v>167</v>
      </c>
      <c r="C171" s="120" t="s">
        <v>269</v>
      </c>
      <c r="D171" s="195">
        <v>44640</v>
      </c>
      <c r="E171" s="195">
        <v>44977</v>
      </c>
      <c r="F171" s="181">
        <v>63040777</v>
      </c>
      <c r="G171" s="182">
        <v>63040777</v>
      </c>
      <c r="H171" s="233"/>
      <c r="I171" s="256"/>
      <c r="J171" s="134" t="s">
        <v>23</v>
      </c>
    </row>
    <row r="172" spans="1:10" ht="15" customHeight="1" x14ac:dyDescent="0.2">
      <c r="A172" s="134">
        <v>110</v>
      </c>
      <c r="B172" s="193" t="s">
        <v>246</v>
      </c>
      <c r="C172" s="120" t="s">
        <v>260</v>
      </c>
      <c r="D172" s="195">
        <v>44648</v>
      </c>
      <c r="E172" s="195">
        <v>44679</v>
      </c>
      <c r="F172" s="181">
        <v>882500</v>
      </c>
      <c r="G172" s="182">
        <v>882500</v>
      </c>
      <c r="H172" s="233"/>
      <c r="I172" s="256"/>
      <c r="J172" s="134" t="s">
        <v>23</v>
      </c>
    </row>
    <row r="173" spans="1:10" ht="15" customHeight="1" x14ac:dyDescent="0.2">
      <c r="A173" s="134">
        <v>111</v>
      </c>
      <c r="B173" s="193" t="s">
        <v>247</v>
      </c>
      <c r="C173" s="120" t="s">
        <v>260</v>
      </c>
      <c r="D173" s="195">
        <v>44638</v>
      </c>
      <c r="E173" s="195">
        <v>44699</v>
      </c>
      <c r="F173" s="181">
        <v>1092000</v>
      </c>
      <c r="G173" s="182">
        <v>1092000</v>
      </c>
      <c r="H173" s="233"/>
      <c r="I173" s="256"/>
      <c r="J173" s="134" t="s">
        <v>23</v>
      </c>
    </row>
    <row r="174" spans="1:10" ht="15" customHeight="1" x14ac:dyDescent="0.2">
      <c r="A174" s="134">
        <v>112</v>
      </c>
      <c r="B174" s="193" t="s">
        <v>137</v>
      </c>
      <c r="C174" s="120" t="s">
        <v>264</v>
      </c>
      <c r="D174" s="195">
        <v>44373</v>
      </c>
      <c r="E174" s="195">
        <v>44768</v>
      </c>
      <c r="F174" s="181">
        <v>25174200</v>
      </c>
      <c r="G174" s="182">
        <v>25174200</v>
      </c>
      <c r="H174" s="233"/>
      <c r="I174" s="256"/>
      <c r="J174" s="134" t="s">
        <v>23</v>
      </c>
    </row>
    <row r="175" spans="1:10" ht="15" customHeight="1" x14ac:dyDescent="0.2">
      <c r="A175" s="134">
        <v>113</v>
      </c>
      <c r="B175" s="193" t="s">
        <v>96</v>
      </c>
      <c r="C175" s="120" t="s">
        <v>260</v>
      </c>
      <c r="D175" s="195">
        <v>44651</v>
      </c>
      <c r="E175" s="195">
        <v>44712</v>
      </c>
      <c r="F175" s="181">
        <v>7039999.9900000002</v>
      </c>
      <c r="G175" s="182">
        <v>7039999.9900000002</v>
      </c>
      <c r="H175" s="233"/>
      <c r="I175" s="256"/>
      <c r="J175" s="134" t="s">
        <v>23</v>
      </c>
    </row>
    <row r="176" spans="1:10" ht="15" customHeight="1" x14ac:dyDescent="0.2">
      <c r="A176" s="134">
        <v>114</v>
      </c>
      <c r="B176" s="193" t="s">
        <v>248</v>
      </c>
      <c r="C176" s="120" t="s">
        <v>269</v>
      </c>
      <c r="D176" s="195" t="s">
        <v>272</v>
      </c>
      <c r="E176" s="195">
        <v>44681</v>
      </c>
      <c r="F176" s="181">
        <v>-97868521.445600003</v>
      </c>
      <c r="G176" s="182">
        <v>-97868521.445600003</v>
      </c>
      <c r="H176" s="233"/>
      <c r="I176" s="256"/>
      <c r="J176" s="134" t="s">
        <v>23</v>
      </c>
    </row>
    <row r="177" spans="1:16" ht="15" customHeight="1" x14ac:dyDescent="0.2">
      <c r="A177" s="134">
        <v>115</v>
      </c>
      <c r="B177" s="193" t="s">
        <v>249</v>
      </c>
      <c r="C177" s="120" t="s">
        <v>269</v>
      </c>
      <c r="D177" s="195">
        <v>44639</v>
      </c>
      <c r="E177" s="195">
        <v>44670</v>
      </c>
      <c r="F177" s="181">
        <v>346573.5</v>
      </c>
      <c r="G177" s="182">
        <v>0</v>
      </c>
      <c r="H177" s="233">
        <v>50</v>
      </c>
      <c r="I177" s="256"/>
      <c r="J177" s="134" t="s">
        <v>23</v>
      </c>
    </row>
    <row r="178" spans="1:16" ht="15" customHeight="1" x14ac:dyDescent="0.2">
      <c r="A178" s="134">
        <v>116</v>
      </c>
      <c r="B178" s="193" t="s">
        <v>84</v>
      </c>
      <c r="C178" s="120" t="s">
        <v>260</v>
      </c>
      <c r="D178" s="195">
        <v>44651</v>
      </c>
      <c r="E178" s="195" t="s">
        <v>259</v>
      </c>
      <c r="F178" s="181">
        <v>1028308</v>
      </c>
      <c r="G178" s="182">
        <v>1028308</v>
      </c>
      <c r="H178" s="233"/>
      <c r="I178" s="256"/>
      <c r="J178" s="134" t="s">
        <v>23</v>
      </c>
    </row>
    <row r="179" spans="1:16" ht="15" customHeight="1" x14ac:dyDescent="0.2">
      <c r="A179" s="134">
        <v>117</v>
      </c>
      <c r="B179" s="193" t="s">
        <v>138</v>
      </c>
      <c r="C179" s="120" t="s">
        <v>269</v>
      </c>
      <c r="D179" s="195">
        <v>44646</v>
      </c>
      <c r="E179" s="195">
        <v>44738</v>
      </c>
      <c r="F179" s="181">
        <v>138117547</v>
      </c>
      <c r="G179" s="182">
        <v>138117547</v>
      </c>
      <c r="H179" s="233"/>
      <c r="I179" s="256"/>
      <c r="J179" s="134" t="s">
        <v>23</v>
      </c>
    </row>
    <row r="180" spans="1:16" ht="15" customHeight="1" x14ac:dyDescent="0.2">
      <c r="A180" s="134">
        <v>118</v>
      </c>
      <c r="B180" s="193" t="s">
        <v>138</v>
      </c>
      <c r="C180" s="120" t="s">
        <v>269</v>
      </c>
      <c r="D180" s="195">
        <v>44646</v>
      </c>
      <c r="E180" s="195">
        <v>44738</v>
      </c>
      <c r="F180" s="181">
        <v>53011882.560000002</v>
      </c>
      <c r="G180" s="182">
        <v>0</v>
      </c>
      <c r="H180" s="233">
        <v>7648</v>
      </c>
      <c r="I180" s="256"/>
      <c r="J180" s="134" t="s">
        <v>23</v>
      </c>
    </row>
    <row r="181" spans="1:16" ht="15" customHeight="1" x14ac:dyDescent="0.2">
      <c r="A181" s="134">
        <v>119</v>
      </c>
      <c r="B181" s="193" t="s">
        <v>85</v>
      </c>
      <c r="C181" s="120" t="s">
        <v>269</v>
      </c>
      <c r="D181" s="195">
        <v>44636</v>
      </c>
      <c r="E181" s="195">
        <v>44728</v>
      </c>
      <c r="F181" s="181">
        <v>27508301.1567</v>
      </c>
      <c r="G181" s="182">
        <v>0</v>
      </c>
      <c r="H181" s="233">
        <v>3968.61</v>
      </c>
      <c r="I181" s="256"/>
      <c r="J181" s="134" t="s">
        <v>23</v>
      </c>
    </row>
    <row r="182" spans="1:16" ht="15" customHeight="1" x14ac:dyDescent="0.2">
      <c r="A182" s="134">
        <v>120</v>
      </c>
      <c r="B182" s="193" t="s">
        <v>250</v>
      </c>
      <c r="C182" s="120" t="s">
        <v>262</v>
      </c>
      <c r="D182" s="195">
        <v>44645</v>
      </c>
      <c r="E182" s="195">
        <v>44676</v>
      </c>
      <c r="F182" s="181">
        <v>29978191.8618</v>
      </c>
      <c r="G182" s="182">
        <v>0</v>
      </c>
      <c r="H182" s="233">
        <v>4324.9399999999996</v>
      </c>
      <c r="I182" s="256"/>
      <c r="J182" s="134" t="s">
        <v>23</v>
      </c>
    </row>
    <row r="183" spans="1:16" ht="15" customHeight="1" x14ac:dyDescent="0.2">
      <c r="A183" s="134">
        <v>121</v>
      </c>
      <c r="B183" s="193" t="s">
        <v>174</v>
      </c>
      <c r="C183" s="120" t="s">
        <v>269</v>
      </c>
      <c r="D183" s="195">
        <v>44644</v>
      </c>
      <c r="E183" s="195">
        <v>44675</v>
      </c>
      <c r="F183" s="181">
        <v>4250000</v>
      </c>
      <c r="G183" s="182">
        <v>4250000</v>
      </c>
      <c r="H183" s="233"/>
      <c r="I183" s="256"/>
      <c r="J183" s="134" t="s">
        <v>23</v>
      </c>
    </row>
    <row r="184" spans="1:16" ht="15" customHeight="1" x14ac:dyDescent="0.2">
      <c r="A184" s="134">
        <v>122</v>
      </c>
      <c r="B184" s="193" t="s">
        <v>86</v>
      </c>
      <c r="C184" s="120" t="s">
        <v>260</v>
      </c>
      <c r="D184" s="195">
        <v>44640</v>
      </c>
      <c r="E184" s="195">
        <v>44671</v>
      </c>
      <c r="F184" s="181">
        <v>1827910</v>
      </c>
      <c r="G184" s="182">
        <v>1827910</v>
      </c>
      <c r="H184" s="233"/>
      <c r="I184" s="256"/>
      <c r="J184" s="134" t="s">
        <v>23</v>
      </c>
    </row>
    <row r="185" spans="1:16" ht="15" customHeight="1" x14ac:dyDescent="0.2">
      <c r="A185" s="134">
        <v>123</v>
      </c>
      <c r="B185" s="193" t="s">
        <v>209</v>
      </c>
      <c r="C185" s="120" t="s">
        <v>260</v>
      </c>
      <c r="D185" s="195">
        <v>44626</v>
      </c>
      <c r="E185" s="195">
        <v>44657</v>
      </c>
      <c r="F185" s="181">
        <v>8469100</v>
      </c>
      <c r="G185" s="182">
        <v>8469100</v>
      </c>
      <c r="H185" s="233"/>
      <c r="I185" s="256"/>
      <c r="J185" s="134" t="s">
        <v>23</v>
      </c>
    </row>
    <row r="186" spans="1:16" ht="15" customHeight="1" x14ac:dyDescent="0.2">
      <c r="A186" s="134">
        <v>124</v>
      </c>
      <c r="B186" s="194" t="s">
        <v>50</v>
      </c>
      <c r="C186" s="120" t="s">
        <v>55</v>
      </c>
      <c r="D186" s="195">
        <v>44641</v>
      </c>
      <c r="E186" s="195">
        <v>44656</v>
      </c>
      <c r="F186" s="181">
        <v>138013330.94639999</v>
      </c>
      <c r="G186" s="182">
        <v>0</v>
      </c>
      <c r="H186" s="233">
        <v>19911.12</v>
      </c>
      <c r="I186" s="256"/>
      <c r="J186" s="134" t="s">
        <v>23</v>
      </c>
    </row>
    <row r="187" spans="1:16" ht="15" customHeight="1" x14ac:dyDescent="0.2">
      <c r="A187" s="134">
        <v>125</v>
      </c>
      <c r="B187" s="194" t="s">
        <v>50</v>
      </c>
      <c r="C187" s="120" t="s">
        <v>55</v>
      </c>
      <c r="D187" s="196">
        <v>44641</v>
      </c>
      <c r="E187" s="195">
        <v>44656</v>
      </c>
      <c r="F187" s="181">
        <v>37724659</v>
      </c>
      <c r="G187" s="182">
        <v>37724659</v>
      </c>
      <c r="H187" s="233"/>
      <c r="I187" s="256"/>
      <c r="J187" s="134" t="s">
        <v>23</v>
      </c>
    </row>
    <row r="188" spans="1:16" s="123" customFormat="1" ht="15.6" customHeight="1" x14ac:dyDescent="0.2">
      <c r="B188" s="123" t="s">
        <v>37</v>
      </c>
      <c r="D188" s="169"/>
      <c r="E188" s="169"/>
      <c r="F188" s="184">
        <f>SUM(F162:F187)</f>
        <v>24158046654.890606</v>
      </c>
      <c r="G188" s="184">
        <f>SUM(G162:G187)</f>
        <v>9603920082.5506992</v>
      </c>
      <c r="H188" s="213">
        <f>SUM(H162:H187)</f>
        <v>2112388.4600000004</v>
      </c>
    </row>
    <row r="189" spans="1:16" s="123" customFormat="1" ht="15" customHeight="1" x14ac:dyDescent="0.2">
      <c r="D189" s="169"/>
      <c r="E189" s="169"/>
      <c r="F189" s="170"/>
      <c r="G189" s="170"/>
      <c r="H189" s="230"/>
    </row>
    <row r="190" spans="1:16" s="123" customFormat="1" ht="15" customHeight="1" x14ac:dyDescent="0.2">
      <c r="D190" s="169"/>
      <c r="E190" s="169"/>
      <c r="F190" s="170"/>
      <c r="G190" s="170"/>
      <c r="H190" s="230"/>
    </row>
    <row r="191" spans="1:16" s="123" customFormat="1" ht="15" customHeight="1" x14ac:dyDescent="0.2">
      <c r="D191" s="169"/>
      <c r="E191" s="169"/>
      <c r="F191" s="170"/>
      <c r="G191" s="170"/>
      <c r="H191" s="230"/>
    </row>
    <row r="192" spans="1:16" s="123" customFormat="1" ht="15" customHeight="1" x14ac:dyDescent="0.2">
      <c r="A192" s="124"/>
      <c r="B192" s="125"/>
      <c r="C192" s="125"/>
      <c r="D192" s="171"/>
      <c r="E192" s="171"/>
      <c r="F192" s="172"/>
      <c r="G192" s="172"/>
      <c r="H192" s="231"/>
      <c r="I192" s="125"/>
      <c r="J192" s="125"/>
      <c r="K192" s="126"/>
      <c r="L192" s="126"/>
      <c r="M192" s="126"/>
      <c r="N192" s="126"/>
      <c r="O192" s="126"/>
      <c r="P192" s="126"/>
    </row>
    <row r="193" spans="1:16" s="123" customFormat="1" ht="15" customHeight="1" x14ac:dyDescent="0.2">
      <c r="A193" s="127" t="s">
        <v>155</v>
      </c>
      <c r="B193" s="128"/>
      <c r="C193" s="129" t="str">
        <f>+indice!D13</f>
        <v>31 DE MARZO DEL 2022</v>
      </c>
      <c r="D193" s="173"/>
      <c r="E193" s="171"/>
      <c r="F193" s="172"/>
      <c r="G193" s="172"/>
      <c r="H193" s="231"/>
      <c r="I193" s="125"/>
      <c r="J193" s="125"/>
      <c r="K193" s="126"/>
      <c r="L193" s="126"/>
      <c r="M193" s="126"/>
      <c r="N193" s="126"/>
      <c r="O193" s="126"/>
      <c r="P193" s="126"/>
    </row>
    <row r="194" spans="1:16" s="123" customFormat="1" ht="15" customHeight="1" x14ac:dyDescent="0.2">
      <c r="A194" s="127" t="s">
        <v>156</v>
      </c>
      <c r="B194" s="128"/>
      <c r="C194" s="130">
        <f>+indice!D15</f>
        <v>6931.47</v>
      </c>
      <c r="D194" s="174"/>
      <c r="E194" s="171"/>
      <c r="F194" s="172"/>
      <c r="G194" s="172"/>
      <c r="H194" s="231"/>
      <c r="I194" s="125"/>
      <c r="J194" s="125"/>
      <c r="K194" s="126"/>
      <c r="L194" s="126"/>
      <c r="M194" s="126"/>
      <c r="N194" s="126"/>
      <c r="O194" s="126"/>
      <c r="P194" s="126"/>
    </row>
    <row r="195" spans="1:16" s="123" customFormat="1" ht="15" customHeight="1" x14ac:dyDescent="0.2">
      <c r="A195" s="131"/>
      <c r="B195" s="132"/>
      <c r="C195" s="132"/>
      <c r="D195" s="175"/>
      <c r="E195" s="171"/>
      <c r="F195" s="172"/>
      <c r="G195" s="172"/>
      <c r="H195" s="231"/>
      <c r="I195" s="125"/>
      <c r="J195" s="125"/>
      <c r="K195" s="126"/>
      <c r="L195" s="126"/>
      <c r="M195" s="126"/>
      <c r="N195" s="126"/>
      <c r="O195" s="126"/>
      <c r="P195" s="126"/>
    </row>
    <row r="196" spans="1:16" s="123" customFormat="1" ht="15" customHeight="1" x14ac:dyDescent="0.2">
      <c r="A196" s="124"/>
      <c r="B196" s="128" t="s">
        <v>10</v>
      </c>
      <c r="C196" s="132"/>
      <c r="D196" s="175"/>
      <c r="E196" s="171"/>
      <c r="F196" s="172"/>
      <c r="G196" s="172"/>
      <c r="H196" s="231"/>
      <c r="I196" s="125"/>
      <c r="J196" s="125"/>
      <c r="K196" s="126"/>
      <c r="L196" s="126"/>
      <c r="M196" s="126"/>
      <c r="N196" s="126"/>
      <c r="O196" s="126"/>
      <c r="P196" s="126"/>
    </row>
    <row r="197" spans="1:16" s="123" customFormat="1" ht="15" customHeight="1" x14ac:dyDescent="0.2">
      <c r="A197" s="128"/>
      <c r="B197" s="132"/>
      <c r="C197" s="132"/>
      <c r="D197" s="175"/>
      <c r="E197" s="171"/>
      <c r="F197" s="172"/>
      <c r="G197" s="172"/>
      <c r="H197" s="231"/>
      <c r="I197" s="125"/>
      <c r="J197" s="125"/>
      <c r="K197" s="126"/>
      <c r="L197" s="126"/>
      <c r="M197" s="126"/>
      <c r="N197" s="126"/>
      <c r="O197" s="126"/>
      <c r="P197" s="126"/>
    </row>
    <row r="198" spans="1:16" ht="15" customHeight="1" thickBot="1" x14ac:dyDescent="0.25">
      <c r="A198" s="253" t="s">
        <v>11</v>
      </c>
      <c r="B198" s="252" t="s">
        <v>25</v>
      </c>
      <c r="C198" s="252" t="s">
        <v>13</v>
      </c>
      <c r="D198" s="254" t="s">
        <v>26</v>
      </c>
      <c r="E198" s="254" t="s">
        <v>15</v>
      </c>
      <c r="F198" s="176" t="s">
        <v>16</v>
      </c>
      <c r="G198" s="255" t="s">
        <v>16</v>
      </c>
      <c r="H198" s="255"/>
      <c r="I198" s="252" t="s">
        <v>17</v>
      </c>
      <c r="J198" s="252" t="s">
        <v>18</v>
      </c>
    </row>
    <row r="199" spans="1:16" ht="15" customHeight="1" thickBot="1" x14ac:dyDescent="0.25">
      <c r="A199" s="253"/>
      <c r="B199" s="252"/>
      <c r="C199" s="252"/>
      <c r="D199" s="254"/>
      <c r="E199" s="254"/>
      <c r="F199" s="177" t="s">
        <v>19</v>
      </c>
      <c r="G199" s="178" t="s">
        <v>20</v>
      </c>
      <c r="H199" s="232" t="s">
        <v>21</v>
      </c>
      <c r="I199" s="252"/>
      <c r="J199" s="252"/>
    </row>
    <row r="200" spans="1:16" ht="15" customHeight="1" x14ac:dyDescent="0.2">
      <c r="A200" s="198"/>
      <c r="B200" s="123" t="s">
        <v>36</v>
      </c>
      <c r="C200" s="198"/>
      <c r="D200" s="186"/>
      <c r="E200" s="186"/>
      <c r="F200" s="187">
        <f>+F188</f>
        <v>24158046654.890606</v>
      </c>
      <c r="G200" s="187">
        <f>+G188</f>
        <v>9603920082.5506992</v>
      </c>
      <c r="H200" s="213">
        <f>+H188</f>
        <v>2112388.4600000004</v>
      </c>
      <c r="I200" s="198"/>
      <c r="J200" s="198"/>
    </row>
    <row r="201" spans="1:16" ht="14.4" customHeight="1" x14ac:dyDescent="0.2">
      <c r="A201" s="134">
        <v>126</v>
      </c>
      <c r="B201" s="194" t="s">
        <v>87</v>
      </c>
      <c r="C201" s="120" t="s">
        <v>269</v>
      </c>
      <c r="D201" s="195">
        <v>44621</v>
      </c>
      <c r="E201" s="195">
        <v>44865</v>
      </c>
      <c r="F201" s="181">
        <v>19020705</v>
      </c>
      <c r="G201" s="182">
        <v>19020705</v>
      </c>
      <c r="H201" s="233"/>
      <c r="I201" s="256" t="s">
        <v>42</v>
      </c>
      <c r="J201" s="134" t="s">
        <v>23</v>
      </c>
    </row>
    <row r="202" spans="1:16" ht="15" customHeight="1" x14ac:dyDescent="0.2">
      <c r="A202" s="134">
        <v>127</v>
      </c>
      <c r="B202" s="194" t="s">
        <v>210</v>
      </c>
      <c r="C202" s="120" t="s">
        <v>55</v>
      </c>
      <c r="D202" s="195">
        <v>44620</v>
      </c>
      <c r="E202" s="195">
        <v>44712</v>
      </c>
      <c r="F202" s="181">
        <v>9777519</v>
      </c>
      <c r="G202" s="182">
        <v>9777519</v>
      </c>
      <c r="H202" s="233"/>
      <c r="I202" s="256"/>
      <c r="J202" s="134" t="s">
        <v>23</v>
      </c>
    </row>
    <row r="203" spans="1:16" ht="15" customHeight="1" x14ac:dyDescent="0.2">
      <c r="A203" s="134">
        <v>128</v>
      </c>
      <c r="B203" s="194" t="s">
        <v>152</v>
      </c>
      <c r="C203" s="120" t="s">
        <v>260</v>
      </c>
      <c r="D203" s="195">
        <v>44648</v>
      </c>
      <c r="E203" s="195">
        <v>44712</v>
      </c>
      <c r="F203" s="181">
        <v>9782730.1844999995</v>
      </c>
      <c r="G203" s="182">
        <v>0</v>
      </c>
      <c r="H203" s="233">
        <v>1411.35</v>
      </c>
      <c r="I203" s="256"/>
      <c r="J203" s="134" t="s">
        <v>23</v>
      </c>
    </row>
    <row r="204" spans="1:16" ht="15" customHeight="1" x14ac:dyDescent="0.2">
      <c r="A204" s="134">
        <v>129</v>
      </c>
      <c r="B204" s="194" t="s">
        <v>168</v>
      </c>
      <c r="C204" s="120" t="s">
        <v>269</v>
      </c>
      <c r="D204" s="195">
        <v>44618</v>
      </c>
      <c r="E204" s="195">
        <v>44860</v>
      </c>
      <c r="F204" s="181">
        <v>163772614.27800003</v>
      </c>
      <c r="G204" s="182">
        <v>0</v>
      </c>
      <c r="H204" s="233">
        <v>23627.4</v>
      </c>
      <c r="I204" s="256"/>
      <c r="J204" s="134" t="s">
        <v>23</v>
      </c>
    </row>
    <row r="205" spans="1:16" ht="15" customHeight="1" x14ac:dyDescent="0.2">
      <c r="A205" s="134">
        <v>130</v>
      </c>
      <c r="B205" s="194" t="s">
        <v>175</v>
      </c>
      <c r="C205" s="120" t="s">
        <v>260</v>
      </c>
      <c r="D205" s="195">
        <v>44649</v>
      </c>
      <c r="E205" s="195">
        <v>44680</v>
      </c>
      <c r="F205" s="181">
        <v>4169222</v>
      </c>
      <c r="G205" s="182">
        <v>4169222</v>
      </c>
      <c r="H205" s="233"/>
      <c r="I205" s="256"/>
      <c r="J205" s="134" t="s">
        <v>23</v>
      </c>
    </row>
    <row r="206" spans="1:16" ht="15" customHeight="1" x14ac:dyDescent="0.2">
      <c r="A206" s="134">
        <v>131</v>
      </c>
      <c r="B206" s="194" t="s">
        <v>251</v>
      </c>
      <c r="C206" s="120" t="s">
        <v>260</v>
      </c>
      <c r="D206" s="195">
        <v>44642</v>
      </c>
      <c r="E206" s="195">
        <v>44673</v>
      </c>
      <c r="F206" s="181">
        <v>1845550</v>
      </c>
      <c r="G206" s="182">
        <v>1845550</v>
      </c>
      <c r="H206" s="233"/>
      <c r="I206" s="256"/>
      <c r="J206" s="134" t="s">
        <v>23</v>
      </c>
    </row>
    <row r="207" spans="1:16" ht="15" customHeight="1" x14ac:dyDescent="0.2">
      <c r="A207" s="134">
        <v>132</v>
      </c>
      <c r="B207" s="194" t="s">
        <v>252</v>
      </c>
      <c r="C207" s="120" t="s">
        <v>260</v>
      </c>
      <c r="D207" s="196">
        <v>44638</v>
      </c>
      <c r="E207" s="195">
        <v>44791</v>
      </c>
      <c r="F207" s="181">
        <v>56924697.375</v>
      </c>
      <c r="G207" s="182">
        <v>0</v>
      </c>
      <c r="H207" s="233">
        <v>8212.5</v>
      </c>
      <c r="I207" s="256"/>
      <c r="J207" s="134" t="s">
        <v>23</v>
      </c>
    </row>
    <row r="208" spans="1:16" ht="15" customHeight="1" x14ac:dyDescent="0.2">
      <c r="A208" s="134">
        <v>133</v>
      </c>
      <c r="B208" s="194" t="s">
        <v>88</v>
      </c>
      <c r="C208" s="120" t="s">
        <v>260</v>
      </c>
      <c r="D208" s="195">
        <v>44651</v>
      </c>
      <c r="E208" s="195">
        <v>44681</v>
      </c>
      <c r="F208" s="181">
        <v>193988</v>
      </c>
      <c r="G208" s="182">
        <v>193988</v>
      </c>
      <c r="H208" s="233"/>
      <c r="I208" s="256"/>
      <c r="J208" s="134" t="s">
        <v>23</v>
      </c>
    </row>
    <row r="209" spans="1:10" ht="15" customHeight="1" x14ac:dyDescent="0.2">
      <c r="A209" s="134">
        <v>134</v>
      </c>
      <c r="B209" s="194" t="s">
        <v>211</v>
      </c>
      <c r="C209" s="120" t="s">
        <v>260</v>
      </c>
      <c r="D209" s="195">
        <v>44644</v>
      </c>
      <c r="E209" s="195">
        <v>44675</v>
      </c>
      <c r="F209" s="181">
        <v>1369368</v>
      </c>
      <c r="G209" s="182">
        <v>1369368</v>
      </c>
      <c r="H209" s="233"/>
      <c r="I209" s="256"/>
      <c r="J209" s="134" t="s">
        <v>23</v>
      </c>
    </row>
    <row r="210" spans="1:10" ht="15" customHeight="1" x14ac:dyDescent="0.2">
      <c r="A210" s="134">
        <v>135</v>
      </c>
      <c r="B210" s="194" t="s">
        <v>139</v>
      </c>
      <c r="C210" s="120" t="s">
        <v>260</v>
      </c>
      <c r="D210" s="195">
        <v>44630</v>
      </c>
      <c r="E210" s="195">
        <v>44661</v>
      </c>
      <c r="F210" s="181">
        <v>3300000</v>
      </c>
      <c r="G210" s="182">
        <v>3300000</v>
      </c>
      <c r="H210" s="233"/>
      <c r="I210" s="256"/>
      <c r="J210" s="134" t="s">
        <v>23</v>
      </c>
    </row>
    <row r="211" spans="1:10" ht="15" customHeight="1" x14ac:dyDescent="0.2">
      <c r="A211" s="134">
        <v>136</v>
      </c>
      <c r="B211" s="194" t="s">
        <v>253</v>
      </c>
      <c r="C211" s="120" t="s">
        <v>269</v>
      </c>
      <c r="D211" s="195">
        <v>44264</v>
      </c>
      <c r="E211" s="195">
        <v>44813</v>
      </c>
      <c r="F211" s="181">
        <v>1324167927.5370002</v>
      </c>
      <c r="G211" s="182">
        <v>0</v>
      </c>
      <c r="H211" s="233">
        <v>191037.1</v>
      </c>
      <c r="I211" s="256"/>
      <c r="J211" s="134" t="s">
        <v>23</v>
      </c>
    </row>
    <row r="212" spans="1:10" ht="15" customHeight="1" x14ac:dyDescent="0.2">
      <c r="A212" s="134">
        <v>137</v>
      </c>
      <c r="B212" s="194" t="s">
        <v>153</v>
      </c>
      <c r="C212" s="120" t="s">
        <v>260</v>
      </c>
      <c r="D212" s="195">
        <v>44627</v>
      </c>
      <c r="E212" s="195">
        <v>44658</v>
      </c>
      <c r="F212" s="181">
        <v>11783499</v>
      </c>
      <c r="G212" s="182">
        <v>0</v>
      </c>
      <c r="H212" s="233">
        <v>1700</v>
      </c>
      <c r="I212" s="256"/>
      <c r="J212" s="134" t="s">
        <v>23</v>
      </c>
    </row>
    <row r="213" spans="1:10" ht="15" customHeight="1" x14ac:dyDescent="0.2">
      <c r="A213" s="134">
        <v>138</v>
      </c>
      <c r="B213" s="194" t="s">
        <v>169</v>
      </c>
      <c r="C213" s="120" t="s">
        <v>260</v>
      </c>
      <c r="D213" s="195">
        <v>44635</v>
      </c>
      <c r="E213" s="195">
        <v>44666</v>
      </c>
      <c r="F213" s="181">
        <v>3190000</v>
      </c>
      <c r="G213" s="182">
        <v>3190000</v>
      </c>
      <c r="H213" s="233"/>
      <c r="I213" s="256"/>
      <c r="J213" s="134" t="s">
        <v>23</v>
      </c>
    </row>
    <row r="214" spans="1:10" ht="15" customHeight="1" x14ac:dyDescent="0.2">
      <c r="A214" s="134">
        <v>139</v>
      </c>
      <c r="B214" s="194" t="s">
        <v>254</v>
      </c>
      <c r="C214" s="120" t="s">
        <v>269</v>
      </c>
      <c r="D214" s="196">
        <v>44540</v>
      </c>
      <c r="E214" s="195">
        <v>44661</v>
      </c>
      <c r="F214" s="181">
        <v>436717405.97939998</v>
      </c>
      <c r="G214" s="182">
        <v>0</v>
      </c>
      <c r="H214" s="233">
        <v>63005.02</v>
      </c>
      <c r="I214" s="256"/>
      <c r="J214" s="134" t="s">
        <v>23</v>
      </c>
    </row>
    <row r="215" spans="1:10" ht="15" customHeight="1" x14ac:dyDescent="0.2">
      <c r="A215" s="134">
        <v>140</v>
      </c>
      <c r="B215" s="194" t="s">
        <v>119</v>
      </c>
      <c r="C215" s="120" t="s">
        <v>260</v>
      </c>
      <c r="D215" s="195">
        <v>44651</v>
      </c>
      <c r="E215" s="195">
        <v>44681</v>
      </c>
      <c r="F215" s="181">
        <v>2100000</v>
      </c>
      <c r="G215" s="182">
        <v>2100000</v>
      </c>
      <c r="H215" s="233"/>
      <c r="I215" s="256"/>
      <c r="J215" s="134" t="s">
        <v>23</v>
      </c>
    </row>
    <row r="216" spans="1:10" ht="15" customHeight="1" x14ac:dyDescent="0.2">
      <c r="A216" s="134">
        <v>141</v>
      </c>
      <c r="B216" s="194" t="s">
        <v>119</v>
      </c>
      <c r="C216" s="120" t="s">
        <v>260</v>
      </c>
      <c r="D216" s="195">
        <v>44648</v>
      </c>
      <c r="E216" s="195">
        <v>44656</v>
      </c>
      <c r="F216" s="181">
        <v>2079441</v>
      </c>
      <c r="G216" s="182">
        <v>0</v>
      </c>
      <c r="H216" s="233">
        <v>300</v>
      </c>
      <c r="I216" s="256"/>
      <c r="J216" s="134" t="s">
        <v>23</v>
      </c>
    </row>
    <row r="217" spans="1:10" ht="15" customHeight="1" x14ac:dyDescent="0.2">
      <c r="A217" s="134">
        <v>142</v>
      </c>
      <c r="B217" s="194" t="s">
        <v>176</v>
      </c>
      <c r="C217" s="120" t="s">
        <v>260</v>
      </c>
      <c r="D217" s="179">
        <v>44635</v>
      </c>
      <c r="E217" s="195">
        <v>44696</v>
      </c>
      <c r="F217" s="181">
        <v>13990132.4745</v>
      </c>
      <c r="G217" s="182">
        <v>0</v>
      </c>
      <c r="H217" s="233">
        <v>2018.35</v>
      </c>
      <c r="I217" s="256"/>
      <c r="J217" s="134" t="s">
        <v>23</v>
      </c>
    </row>
    <row r="218" spans="1:10" ht="15" customHeight="1" x14ac:dyDescent="0.2">
      <c r="A218" s="134">
        <v>143</v>
      </c>
      <c r="B218" s="194" t="s">
        <v>140</v>
      </c>
      <c r="C218" s="120" t="s">
        <v>273</v>
      </c>
      <c r="D218" s="195">
        <v>44631</v>
      </c>
      <c r="E218" s="195">
        <v>44662</v>
      </c>
      <c r="F218" s="181">
        <v>2024500</v>
      </c>
      <c r="G218" s="182">
        <v>2024500</v>
      </c>
      <c r="H218" s="233"/>
      <c r="I218" s="256"/>
      <c r="J218" s="134" t="s">
        <v>23</v>
      </c>
    </row>
    <row r="219" spans="1:10" ht="15" customHeight="1" x14ac:dyDescent="0.2">
      <c r="A219" s="134">
        <v>144</v>
      </c>
      <c r="B219" s="194" t="s">
        <v>51</v>
      </c>
      <c r="C219" s="120" t="s">
        <v>55</v>
      </c>
      <c r="D219" s="195">
        <v>44630</v>
      </c>
      <c r="E219" s="195">
        <v>44661</v>
      </c>
      <c r="F219" s="181">
        <v>275809374</v>
      </c>
      <c r="G219" s="182">
        <v>275809374</v>
      </c>
      <c r="H219" s="233"/>
      <c r="I219" s="256"/>
      <c r="J219" s="134" t="s">
        <v>23</v>
      </c>
    </row>
    <row r="220" spans="1:10" ht="15" customHeight="1" x14ac:dyDescent="0.2">
      <c r="A220" s="134">
        <v>145</v>
      </c>
      <c r="B220" s="194" t="s">
        <v>141</v>
      </c>
      <c r="C220" s="120" t="s">
        <v>260</v>
      </c>
      <c r="D220" s="195">
        <v>44621</v>
      </c>
      <c r="E220" s="195">
        <v>44652</v>
      </c>
      <c r="F220" s="181">
        <v>1695750</v>
      </c>
      <c r="G220" s="182">
        <v>1695750</v>
      </c>
      <c r="H220" s="233"/>
      <c r="I220" s="256"/>
      <c r="J220" s="134" t="s">
        <v>23</v>
      </c>
    </row>
    <row r="221" spans="1:10" ht="15" customHeight="1" x14ac:dyDescent="0.2">
      <c r="A221" s="134">
        <v>146</v>
      </c>
      <c r="B221" s="194" t="s">
        <v>89</v>
      </c>
      <c r="C221" s="120" t="s">
        <v>269</v>
      </c>
      <c r="D221" s="196">
        <v>44603</v>
      </c>
      <c r="E221" s="195">
        <v>44968</v>
      </c>
      <c r="F221" s="181">
        <v>22617831</v>
      </c>
      <c r="G221" s="182">
        <v>22617831</v>
      </c>
      <c r="H221" s="233"/>
      <c r="I221" s="256"/>
      <c r="J221" s="134" t="s">
        <v>23</v>
      </c>
    </row>
    <row r="222" spans="1:10" ht="15" customHeight="1" x14ac:dyDescent="0.2">
      <c r="A222" s="134">
        <v>147</v>
      </c>
      <c r="B222" s="194" t="s">
        <v>154</v>
      </c>
      <c r="C222" s="120" t="s">
        <v>269</v>
      </c>
      <c r="D222" s="195">
        <v>44592</v>
      </c>
      <c r="E222" s="195">
        <v>44712</v>
      </c>
      <c r="F222" s="181">
        <v>179717351.97780001</v>
      </c>
      <c r="G222" s="182">
        <v>0</v>
      </c>
      <c r="H222" s="233">
        <v>25927.74</v>
      </c>
      <c r="I222" s="256"/>
      <c r="J222" s="134" t="s">
        <v>23</v>
      </c>
    </row>
    <row r="223" spans="1:10" ht="15" customHeight="1" x14ac:dyDescent="0.2">
      <c r="A223" s="134">
        <v>148</v>
      </c>
      <c r="B223" s="194" t="s">
        <v>98</v>
      </c>
      <c r="C223" s="120" t="s">
        <v>260</v>
      </c>
      <c r="D223" s="195">
        <v>44622</v>
      </c>
      <c r="E223" s="195">
        <v>44653</v>
      </c>
      <c r="F223" s="181">
        <v>35557775</v>
      </c>
      <c r="G223" s="182">
        <v>35557775</v>
      </c>
      <c r="H223" s="233"/>
      <c r="I223" s="256"/>
      <c r="J223" s="134" t="s">
        <v>23</v>
      </c>
    </row>
    <row r="224" spans="1:10" ht="15" customHeight="1" x14ac:dyDescent="0.2">
      <c r="A224" s="134">
        <v>149</v>
      </c>
      <c r="B224" s="194" t="s">
        <v>177</v>
      </c>
      <c r="C224" s="120" t="s">
        <v>269</v>
      </c>
      <c r="D224" s="195">
        <v>44614</v>
      </c>
      <c r="E224" s="195">
        <v>44712</v>
      </c>
      <c r="F224" s="181">
        <v>175978932.94800001</v>
      </c>
      <c r="G224" s="182">
        <v>0</v>
      </c>
      <c r="H224" s="233">
        <v>25388.400000000001</v>
      </c>
      <c r="I224" s="256"/>
      <c r="J224" s="134" t="s">
        <v>23</v>
      </c>
    </row>
    <row r="225" spans="1:16" ht="15" customHeight="1" x14ac:dyDescent="0.2">
      <c r="A225" s="134">
        <v>150</v>
      </c>
      <c r="B225" s="194" t="s">
        <v>212</v>
      </c>
      <c r="C225" s="120" t="s">
        <v>269</v>
      </c>
      <c r="D225" s="179">
        <v>44592</v>
      </c>
      <c r="E225" s="195">
        <v>44712</v>
      </c>
      <c r="F225" s="181">
        <v>934954311.48210001</v>
      </c>
      <c r="G225" s="182">
        <v>0</v>
      </c>
      <c r="H225" s="233">
        <v>134885.43</v>
      </c>
      <c r="I225" s="256"/>
      <c r="J225" s="134" t="s">
        <v>23</v>
      </c>
    </row>
    <row r="226" spans="1:16" s="123" customFormat="1" ht="15.6" customHeight="1" x14ac:dyDescent="0.2">
      <c r="B226" s="123" t="s">
        <v>37</v>
      </c>
      <c r="D226" s="169"/>
      <c r="E226" s="169"/>
      <c r="F226" s="184">
        <f>SUM(F200:F225)</f>
        <v>27850587281.126907</v>
      </c>
      <c r="G226" s="184">
        <f>SUM(G200:G225)</f>
        <v>9986591664.5506992</v>
      </c>
      <c r="H226" s="213">
        <f>SUM(H200:H225)</f>
        <v>2589901.7500000009</v>
      </c>
    </row>
    <row r="227" spans="1:16" s="123" customFormat="1" ht="15" customHeight="1" x14ac:dyDescent="0.2">
      <c r="D227" s="169"/>
      <c r="E227" s="169"/>
      <c r="F227" s="185"/>
      <c r="G227" s="185"/>
      <c r="H227" s="234"/>
    </row>
    <row r="228" spans="1:16" s="123" customFormat="1" ht="15" customHeight="1" x14ac:dyDescent="0.2">
      <c r="D228" s="169"/>
      <c r="E228" s="169"/>
      <c r="F228" s="170"/>
      <c r="G228" s="170"/>
      <c r="H228" s="230"/>
    </row>
    <row r="229" spans="1:16" s="123" customFormat="1" ht="15" customHeight="1" x14ac:dyDescent="0.2">
      <c r="D229" s="169"/>
      <c r="E229" s="169"/>
      <c r="F229" s="170"/>
      <c r="G229" s="170"/>
      <c r="H229" s="230"/>
    </row>
    <row r="230" spans="1:16" s="123" customFormat="1" ht="15" customHeight="1" x14ac:dyDescent="0.2">
      <c r="A230" s="124"/>
      <c r="B230" s="125"/>
      <c r="C230" s="125"/>
      <c r="D230" s="171"/>
      <c r="E230" s="171"/>
      <c r="F230" s="172"/>
      <c r="G230" s="172"/>
      <c r="H230" s="231"/>
      <c r="I230" s="125"/>
      <c r="J230" s="125"/>
      <c r="K230" s="126"/>
      <c r="L230" s="126"/>
      <c r="M230" s="126"/>
      <c r="N230" s="126"/>
      <c r="O230" s="126"/>
      <c r="P230" s="126"/>
    </row>
    <row r="231" spans="1:16" s="123" customFormat="1" ht="15" customHeight="1" x14ac:dyDescent="0.2">
      <c r="A231" s="127" t="s">
        <v>155</v>
      </c>
      <c r="B231" s="128"/>
      <c r="C231" s="129" t="str">
        <f>+indice!D13</f>
        <v>31 DE MARZO DEL 2022</v>
      </c>
      <c r="D231" s="173"/>
      <c r="E231" s="171"/>
      <c r="F231" s="172"/>
      <c r="G231" s="172"/>
      <c r="H231" s="231"/>
      <c r="I231" s="125"/>
      <c r="J231" s="125"/>
      <c r="K231" s="126"/>
      <c r="L231" s="126"/>
      <c r="M231" s="126"/>
      <c r="N231" s="126"/>
      <c r="O231" s="126"/>
      <c r="P231" s="126"/>
    </row>
    <row r="232" spans="1:16" s="123" customFormat="1" ht="15" customHeight="1" x14ac:dyDescent="0.2">
      <c r="A232" s="127" t="s">
        <v>156</v>
      </c>
      <c r="B232" s="128"/>
      <c r="C232" s="130">
        <f>+indice!D15</f>
        <v>6931.47</v>
      </c>
      <c r="D232" s="174"/>
      <c r="E232" s="171"/>
      <c r="F232" s="172"/>
      <c r="G232" s="172"/>
      <c r="H232" s="231"/>
      <c r="I232" s="125"/>
      <c r="J232" s="125"/>
      <c r="K232" s="126"/>
      <c r="L232" s="126"/>
      <c r="M232" s="126"/>
      <c r="N232" s="126"/>
      <c r="O232" s="126"/>
      <c r="P232" s="126"/>
    </row>
    <row r="233" spans="1:16" s="123" customFormat="1" ht="15" customHeight="1" x14ac:dyDescent="0.2">
      <c r="A233" s="131"/>
      <c r="B233" s="132"/>
      <c r="C233" s="132"/>
      <c r="D233" s="175"/>
      <c r="E233" s="171"/>
      <c r="F233" s="172"/>
      <c r="G233" s="172"/>
      <c r="H233" s="231"/>
      <c r="I233" s="125"/>
      <c r="J233" s="125"/>
      <c r="K233" s="126"/>
      <c r="L233" s="126"/>
      <c r="M233" s="126"/>
      <c r="N233" s="126"/>
      <c r="O233" s="126"/>
      <c r="P233" s="126"/>
    </row>
    <row r="234" spans="1:16" s="123" customFormat="1" ht="15" customHeight="1" x14ac:dyDescent="0.2">
      <c r="A234" s="124"/>
      <c r="B234" s="128" t="s">
        <v>10</v>
      </c>
      <c r="C234" s="132"/>
      <c r="D234" s="175"/>
      <c r="E234" s="171"/>
      <c r="F234" s="172"/>
      <c r="G234" s="172"/>
      <c r="H234" s="231"/>
      <c r="I234" s="125"/>
      <c r="J234" s="125"/>
      <c r="K234" s="126"/>
      <c r="L234" s="126"/>
      <c r="M234" s="126"/>
      <c r="N234" s="126"/>
      <c r="O234" s="126"/>
      <c r="P234" s="126"/>
    </row>
    <row r="235" spans="1:16" s="123" customFormat="1" ht="15" customHeight="1" x14ac:dyDescent="0.2">
      <c r="A235" s="128"/>
      <c r="B235" s="132"/>
      <c r="C235" s="132"/>
      <c r="D235" s="175"/>
      <c r="E235" s="171"/>
      <c r="F235" s="172"/>
      <c r="G235" s="172"/>
      <c r="H235" s="231"/>
      <c r="I235" s="125"/>
      <c r="J235" s="125"/>
      <c r="K235" s="126"/>
      <c r="L235" s="126"/>
      <c r="M235" s="126"/>
      <c r="N235" s="126"/>
      <c r="O235" s="126"/>
      <c r="P235" s="126"/>
    </row>
    <row r="236" spans="1:16" ht="15" customHeight="1" thickBot="1" x14ac:dyDescent="0.25">
      <c r="A236" s="253" t="s">
        <v>11</v>
      </c>
      <c r="B236" s="252" t="s">
        <v>25</v>
      </c>
      <c r="C236" s="252" t="s">
        <v>13</v>
      </c>
      <c r="D236" s="254" t="s">
        <v>26</v>
      </c>
      <c r="E236" s="254" t="s">
        <v>15</v>
      </c>
      <c r="F236" s="176" t="s">
        <v>16</v>
      </c>
      <c r="G236" s="255" t="s">
        <v>16</v>
      </c>
      <c r="H236" s="255"/>
      <c r="I236" s="252" t="s">
        <v>17</v>
      </c>
      <c r="J236" s="252" t="s">
        <v>18</v>
      </c>
    </row>
    <row r="237" spans="1:16" ht="15" customHeight="1" thickBot="1" x14ac:dyDescent="0.25">
      <c r="A237" s="253"/>
      <c r="B237" s="252"/>
      <c r="C237" s="252"/>
      <c r="D237" s="254"/>
      <c r="E237" s="254"/>
      <c r="F237" s="177" t="s">
        <v>19</v>
      </c>
      <c r="G237" s="178" t="s">
        <v>20</v>
      </c>
      <c r="H237" s="232" t="s">
        <v>21</v>
      </c>
      <c r="I237" s="252"/>
      <c r="J237" s="252"/>
    </row>
    <row r="238" spans="1:16" ht="15" customHeight="1" x14ac:dyDescent="0.2">
      <c r="A238" s="198"/>
      <c r="B238" s="123" t="s">
        <v>36</v>
      </c>
      <c r="C238" s="198"/>
      <c r="D238" s="186"/>
      <c r="E238" s="186"/>
      <c r="F238" s="187">
        <f>+F226</f>
        <v>27850587281.126907</v>
      </c>
      <c r="G238" s="187">
        <f>+G226</f>
        <v>9986591664.5506992</v>
      </c>
      <c r="H238" s="213">
        <f>+H226</f>
        <v>2589901.7500000009</v>
      </c>
      <c r="I238" s="198"/>
      <c r="J238" s="198"/>
    </row>
    <row r="239" spans="1:16" ht="15" customHeight="1" x14ac:dyDescent="0.2">
      <c r="A239" s="134">
        <v>151</v>
      </c>
      <c r="B239" s="194" t="s">
        <v>255</v>
      </c>
      <c r="C239" s="120" t="s">
        <v>273</v>
      </c>
      <c r="D239" s="179">
        <v>44651</v>
      </c>
      <c r="E239" s="180">
        <v>44681</v>
      </c>
      <c r="F239" s="182">
        <v>1812400</v>
      </c>
      <c r="G239" s="182">
        <v>1812400</v>
      </c>
      <c r="H239" s="233"/>
      <c r="I239" s="198"/>
      <c r="J239" s="134" t="s">
        <v>23</v>
      </c>
    </row>
    <row r="240" spans="1:16" ht="15" customHeight="1" x14ac:dyDescent="0.2">
      <c r="A240" s="134">
        <v>152</v>
      </c>
      <c r="B240" s="194" t="s">
        <v>256</v>
      </c>
      <c r="C240" s="120" t="s">
        <v>269</v>
      </c>
      <c r="D240" s="179">
        <v>44649</v>
      </c>
      <c r="E240" s="180">
        <v>44741</v>
      </c>
      <c r="F240" s="182">
        <v>7322484065.3874006</v>
      </c>
      <c r="G240" s="182">
        <v>0</v>
      </c>
      <c r="H240" s="233">
        <v>1056411.42</v>
      </c>
      <c r="I240" s="256" t="s">
        <v>42</v>
      </c>
      <c r="J240" s="134" t="s">
        <v>23</v>
      </c>
    </row>
    <row r="241" spans="1:10" ht="15" customHeight="1" x14ac:dyDescent="0.2">
      <c r="A241" s="134">
        <v>153</v>
      </c>
      <c r="B241" s="194" t="s">
        <v>90</v>
      </c>
      <c r="C241" s="120" t="s">
        <v>269</v>
      </c>
      <c r="D241" s="179">
        <v>44570</v>
      </c>
      <c r="E241" s="180">
        <v>44966</v>
      </c>
      <c r="F241" s="182">
        <v>47171862.950000003</v>
      </c>
      <c r="G241" s="182">
        <v>47171862.950000003</v>
      </c>
      <c r="H241" s="233"/>
      <c r="I241" s="256"/>
      <c r="J241" s="134" t="s">
        <v>23</v>
      </c>
    </row>
    <row r="242" spans="1:10" ht="15" customHeight="1" x14ac:dyDescent="0.2">
      <c r="A242" s="134">
        <v>154</v>
      </c>
      <c r="B242" s="194" t="s">
        <v>257</v>
      </c>
      <c r="C242" s="120" t="s">
        <v>260</v>
      </c>
      <c r="D242" s="179">
        <v>44650</v>
      </c>
      <c r="E242" s="180" t="s">
        <v>259</v>
      </c>
      <c r="F242" s="182">
        <v>440000</v>
      </c>
      <c r="G242" s="182">
        <v>440000</v>
      </c>
      <c r="H242" s="233"/>
      <c r="I242" s="256"/>
      <c r="J242" s="134" t="s">
        <v>23</v>
      </c>
    </row>
    <row r="243" spans="1:10" ht="15" customHeight="1" x14ac:dyDescent="0.2">
      <c r="A243" s="134">
        <v>155</v>
      </c>
      <c r="B243" s="194" t="s">
        <v>97</v>
      </c>
      <c r="C243" s="120" t="s">
        <v>260</v>
      </c>
      <c r="D243" s="179">
        <v>44644</v>
      </c>
      <c r="E243" s="180">
        <v>44736</v>
      </c>
      <c r="F243" s="182">
        <v>18893370</v>
      </c>
      <c r="G243" s="182">
        <v>18893370</v>
      </c>
      <c r="H243" s="233"/>
      <c r="I243" s="256"/>
      <c r="J243" s="134" t="s">
        <v>23</v>
      </c>
    </row>
    <row r="244" spans="1:10" ht="15" customHeight="1" x14ac:dyDescent="0.2">
      <c r="A244" s="134">
        <v>156</v>
      </c>
      <c r="B244" s="194" t="s">
        <v>213</v>
      </c>
      <c r="C244" s="120" t="s">
        <v>260</v>
      </c>
      <c r="D244" s="179">
        <v>44654</v>
      </c>
      <c r="E244" s="180">
        <v>44655</v>
      </c>
      <c r="F244" s="182">
        <v>2287385.1</v>
      </c>
      <c r="G244" s="182">
        <v>0</v>
      </c>
      <c r="H244" s="233">
        <v>330</v>
      </c>
      <c r="I244" s="256"/>
      <c r="J244" s="134" t="s">
        <v>23</v>
      </c>
    </row>
    <row r="245" spans="1:10" ht="15" customHeight="1" x14ac:dyDescent="0.2">
      <c r="A245" s="134">
        <v>157</v>
      </c>
      <c r="B245" s="194" t="s">
        <v>142</v>
      </c>
      <c r="C245" s="120" t="s">
        <v>260</v>
      </c>
      <c r="D245" s="179">
        <v>44621</v>
      </c>
      <c r="E245" s="180">
        <v>44682</v>
      </c>
      <c r="F245" s="182">
        <v>5534589</v>
      </c>
      <c r="G245" s="182">
        <v>5534589</v>
      </c>
      <c r="H245" s="233"/>
      <c r="I245" s="256"/>
      <c r="J245" s="134" t="s">
        <v>23</v>
      </c>
    </row>
    <row r="246" spans="1:10" ht="15" customHeight="1" x14ac:dyDescent="0.2">
      <c r="A246" s="134">
        <v>158</v>
      </c>
      <c r="B246" s="229" t="s">
        <v>178</v>
      </c>
      <c r="C246" s="120" t="s">
        <v>269</v>
      </c>
      <c r="D246" s="179">
        <v>44595</v>
      </c>
      <c r="E246" s="180">
        <v>44654</v>
      </c>
      <c r="F246" s="182">
        <v>174061965.60480002</v>
      </c>
      <c r="G246" s="182">
        <v>0</v>
      </c>
      <c r="H246" s="233">
        <v>25111.84</v>
      </c>
      <c r="I246" s="256"/>
      <c r="J246" s="134"/>
    </row>
    <row r="247" spans="1:10" ht="15" customHeight="1" x14ac:dyDescent="0.2">
      <c r="A247" s="134">
        <v>159</v>
      </c>
      <c r="B247" s="229" t="s">
        <v>100</v>
      </c>
      <c r="C247" s="120" t="s">
        <v>269</v>
      </c>
      <c r="D247" s="179">
        <v>44621</v>
      </c>
      <c r="E247" s="180">
        <v>44920</v>
      </c>
      <c r="F247" s="182">
        <v>21463433</v>
      </c>
      <c r="G247" s="182">
        <v>21463433</v>
      </c>
      <c r="H247" s="233"/>
      <c r="I247" s="256"/>
      <c r="J247" s="134"/>
    </row>
    <row r="248" spans="1:10" ht="15" customHeight="1" x14ac:dyDescent="0.2">
      <c r="A248" s="134">
        <v>160</v>
      </c>
      <c r="B248" s="229" t="s">
        <v>91</v>
      </c>
      <c r="C248" s="120" t="s">
        <v>269</v>
      </c>
      <c r="D248" s="179">
        <v>44591</v>
      </c>
      <c r="E248" s="180">
        <v>44681</v>
      </c>
      <c r="F248" s="182">
        <v>40500579.210000001</v>
      </c>
      <c r="G248" s="182">
        <v>40500579.210000001</v>
      </c>
      <c r="H248" s="233">
        <v>5843</v>
      </c>
      <c r="I248" s="256"/>
      <c r="J248" s="134"/>
    </row>
    <row r="249" spans="1:10" s="123" customFormat="1" ht="15.6" customHeight="1" x14ac:dyDescent="0.2">
      <c r="B249" s="123" t="s">
        <v>179</v>
      </c>
      <c r="D249" s="169"/>
      <c r="E249" s="169"/>
      <c r="F249" s="184">
        <f>SUM(F238:F248)</f>
        <v>35485236931.379097</v>
      </c>
      <c r="G249" s="184">
        <f>SUM(G238:G248)</f>
        <v>10122407898.710699</v>
      </c>
      <c r="H249" s="213">
        <f>SUM(H238:H248)</f>
        <v>3677598.0100000007</v>
      </c>
      <c r="I249" s="256"/>
    </row>
    <row r="253" spans="1:10" ht="15" customHeight="1" x14ac:dyDescent="0.25">
      <c r="D253" s="219" t="s">
        <v>214</v>
      </c>
      <c r="E253" s="220"/>
      <c r="F253" s="139"/>
      <c r="G253" s="219" t="s">
        <v>215</v>
      </c>
      <c r="H253" s="235"/>
    </row>
    <row r="254" spans="1:10" ht="15" customHeight="1" x14ac:dyDescent="0.25">
      <c r="D254" s="221" t="s">
        <v>216</v>
      </c>
      <c r="E254" s="220"/>
      <c r="F254" s="139"/>
      <c r="G254" s="219" t="s">
        <v>217</v>
      </c>
      <c r="H254" s="235"/>
    </row>
    <row r="255" spans="1:10" ht="15" customHeight="1" x14ac:dyDescent="0.25">
      <c r="D255" s="222"/>
      <c r="E255" s="222"/>
      <c r="F255" s="222"/>
      <c r="G255" s="222"/>
      <c r="H255" s="235"/>
    </row>
  </sheetData>
  <mergeCells count="63">
    <mergeCell ref="I11:I35"/>
    <mergeCell ref="I49:I73"/>
    <mergeCell ref="I87:I111"/>
    <mergeCell ref="I125:I149"/>
    <mergeCell ref="I163:I187"/>
    <mergeCell ref="I122:I123"/>
    <mergeCell ref="I84:I85"/>
    <mergeCell ref="E46:E47"/>
    <mergeCell ref="A198:A199"/>
    <mergeCell ref="B198:B199"/>
    <mergeCell ref="C198:C199"/>
    <mergeCell ref="D198:D199"/>
    <mergeCell ref="E198:E199"/>
    <mergeCell ref="C84:C85"/>
    <mergeCell ref="D84:D85"/>
    <mergeCell ref="E84:E85"/>
    <mergeCell ref="A160:A161"/>
    <mergeCell ref="C160:C161"/>
    <mergeCell ref="D160:D161"/>
    <mergeCell ref="E160:E161"/>
    <mergeCell ref="A122:A123"/>
    <mergeCell ref="B122:B123"/>
    <mergeCell ref="C122:C123"/>
    <mergeCell ref="A9:A10"/>
    <mergeCell ref="A46:A47"/>
    <mergeCell ref="B46:B47"/>
    <mergeCell ref="C46:C47"/>
    <mergeCell ref="D46:D47"/>
    <mergeCell ref="I240:I249"/>
    <mergeCell ref="I198:I199"/>
    <mergeCell ref="I201:I225"/>
    <mergeCell ref="I236:I237"/>
    <mergeCell ref="I160:I161"/>
    <mergeCell ref="J198:J199"/>
    <mergeCell ref="B9:B10"/>
    <mergeCell ref="C9:C10"/>
    <mergeCell ref="D9:D10"/>
    <mergeCell ref="E9:E10"/>
    <mergeCell ref="J46:J47"/>
    <mergeCell ref="G46:H46"/>
    <mergeCell ref="I46:I47"/>
    <mergeCell ref="G9:H9"/>
    <mergeCell ref="I9:I10"/>
    <mergeCell ref="J9:J10"/>
    <mergeCell ref="J122:J123"/>
    <mergeCell ref="G122:H122"/>
    <mergeCell ref="J84:J85"/>
    <mergeCell ref="J160:J161"/>
    <mergeCell ref="B160:B161"/>
    <mergeCell ref="D122:D123"/>
    <mergeCell ref="E122:E123"/>
    <mergeCell ref="A84:A85"/>
    <mergeCell ref="B84:B85"/>
    <mergeCell ref="G236:H236"/>
    <mergeCell ref="G84:H84"/>
    <mergeCell ref="G198:H198"/>
    <mergeCell ref="G160:H160"/>
    <mergeCell ref="J236:J237"/>
    <mergeCell ref="A236:A237"/>
    <mergeCell ref="B236:B237"/>
    <mergeCell ref="C236:C237"/>
    <mergeCell ref="D236:D237"/>
    <mergeCell ref="E236:E237"/>
  </mergeCells>
  <conditionalFormatting sqref="F240:F249">
    <cfRule type="cellIs" dxfId="3" priority="17" operator="equal">
      <formula>0</formula>
    </cfRule>
  </conditionalFormatting>
  <conditionalFormatting sqref="F218">
    <cfRule type="cellIs" dxfId="2" priority="6" operator="equal">
      <formula>0</formula>
    </cfRule>
  </conditionalFormatting>
  <conditionalFormatting sqref="G218">
    <cfRule type="cellIs" dxfId="1" priority="5" operator="equal">
      <formula>0</formula>
    </cfRule>
  </conditionalFormatting>
  <conditionalFormatting sqref="F226">
    <cfRule type="cellIs" dxfId="0" priority="4" operator="equal">
      <formula>0</formula>
    </cfRule>
  </conditionalFormatting>
  <printOptions horizontalCentered="1"/>
  <pageMargins left="0.70866141732283472" right="0.70866141732283472" top="0.55118110236220474" bottom="1.1417322834645669" header="0.51181102362204722" footer="0.51181102362204722"/>
  <pageSetup paperSize="9" scale="75" firstPageNumber="0" orientation="landscape" r:id="rId1"/>
  <headerFooter alignWithMargins="0">
    <oddHeader>&amp;L&amp;G</oddHeader>
  </headerFooter>
  <rowBreaks count="6" manualBreakCount="6">
    <brk id="36" max="9" man="1"/>
    <brk id="74" max="9" man="1"/>
    <brk id="112" max="9" man="1"/>
    <brk id="150" max="9" man="1"/>
    <brk id="189" max="9" man="1"/>
    <brk id="228" max="9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opLeftCell="A7" zoomScaleNormal="100" workbookViewId="0">
      <selection activeCell="D22" sqref="D22"/>
    </sheetView>
  </sheetViews>
  <sheetFormatPr baseColWidth="10" defaultRowHeight="13.8" x14ac:dyDescent="0.25"/>
  <cols>
    <col min="1" max="1" width="6" style="96" customWidth="1"/>
    <col min="2" max="2" width="30.69921875" bestFit="1" customWidth="1"/>
    <col min="3" max="3" width="12.8984375" bestFit="1" customWidth="1"/>
    <col min="4" max="4" width="9.59765625" customWidth="1"/>
    <col min="5" max="5" width="12.3984375" customWidth="1"/>
    <col min="6" max="6" width="10.69921875" style="38" bestFit="1" customWidth="1"/>
    <col min="7" max="7" width="10.69921875" customWidth="1"/>
    <col min="8" max="8" width="7.19921875" bestFit="1" customWidth="1"/>
    <col min="9" max="9" width="14.09765625" bestFit="1" customWidth="1"/>
    <col min="10" max="10" width="7.8984375" customWidth="1"/>
  </cols>
  <sheetData>
    <row r="1" spans="1:10" x14ac:dyDescent="0.25">
      <c r="A1" s="104" t="s">
        <v>7</v>
      </c>
      <c r="B1" s="19"/>
      <c r="C1" s="19"/>
      <c r="D1" s="19"/>
      <c r="E1" s="19"/>
      <c r="F1" s="82"/>
      <c r="G1" s="19"/>
      <c r="H1" s="19"/>
      <c r="I1" s="19"/>
      <c r="J1" s="19"/>
    </row>
    <row r="2" spans="1:10" x14ac:dyDescent="0.25">
      <c r="A2" s="93"/>
      <c r="B2" s="43"/>
      <c r="C2" s="43"/>
      <c r="D2" s="43"/>
      <c r="E2" s="43"/>
      <c r="F2" s="83"/>
      <c r="G2" s="43"/>
      <c r="H2" s="43"/>
      <c r="I2" s="43"/>
      <c r="J2" s="43"/>
    </row>
    <row r="3" spans="1:10" x14ac:dyDescent="0.25">
      <c r="A3" s="57"/>
      <c r="C3" s="44"/>
      <c r="D3" s="44"/>
      <c r="E3" s="44"/>
      <c r="F3" s="63"/>
      <c r="G3" s="44"/>
      <c r="H3" s="44"/>
      <c r="I3" s="44"/>
      <c r="J3" s="44"/>
    </row>
    <row r="4" spans="1:10" x14ac:dyDescent="0.25">
      <c r="A4" s="57"/>
      <c r="B4" s="44"/>
      <c r="C4" s="44"/>
      <c r="D4" s="44"/>
      <c r="E4" s="44"/>
      <c r="F4" s="63"/>
      <c r="G4" s="44"/>
      <c r="H4" s="44"/>
      <c r="I4" s="44"/>
      <c r="J4" s="44"/>
    </row>
    <row r="5" spans="1:10" x14ac:dyDescent="0.25">
      <c r="A5" s="57"/>
      <c r="B5" s="44"/>
      <c r="C5" s="45"/>
      <c r="D5" s="44"/>
      <c r="E5" s="44"/>
      <c r="F5" s="63"/>
      <c r="G5" s="44"/>
      <c r="H5" s="44"/>
      <c r="I5" s="44"/>
      <c r="J5" s="44"/>
    </row>
    <row r="6" spans="1:10" x14ac:dyDescent="0.25">
      <c r="A6" s="57"/>
      <c r="B6" s="44"/>
      <c r="C6" s="45"/>
      <c r="D6" s="44"/>
      <c r="E6" s="44"/>
      <c r="F6" s="63"/>
      <c r="G6" s="44"/>
      <c r="H6" s="44"/>
      <c r="I6" s="44"/>
      <c r="J6" s="44"/>
    </row>
    <row r="7" spans="1:10" x14ac:dyDescent="0.25">
      <c r="A7" s="101" t="str">
        <f>indice!D11</f>
        <v>SALLUSTRO Y CIA.  S.A.</v>
      </c>
      <c r="B7" s="46"/>
      <c r="C7" s="46"/>
      <c r="D7" s="46"/>
      <c r="E7" s="46"/>
      <c r="F7" s="84"/>
      <c r="G7" s="46"/>
      <c r="H7" s="46"/>
      <c r="I7" s="46"/>
      <c r="J7" s="46"/>
    </row>
    <row r="8" spans="1:10" x14ac:dyDescent="0.25">
      <c r="A8" s="58" t="str">
        <f>indice!C23</f>
        <v xml:space="preserve">Deudas Comerciales </v>
      </c>
      <c r="B8" s="44"/>
      <c r="C8" s="44"/>
      <c r="D8" s="44"/>
      <c r="E8" s="44"/>
      <c r="F8" s="63"/>
      <c r="G8" s="44"/>
      <c r="H8" s="44"/>
      <c r="I8" s="44"/>
      <c r="J8" s="44"/>
    </row>
    <row r="9" spans="1:10" x14ac:dyDescent="0.25">
      <c r="A9" s="58"/>
      <c r="B9" s="46"/>
      <c r="C9" s="46"/>
      <c r="D9" s="46"/>
      <c r="E9" s="46"/>
      <c r="F9" s="84"/>
      <c r="G9" s="46"/>
      <c r="H9" s="46"/>
      <c r="I9" s="46"/>
      <c r="J9" s="46"/>
    </row>
    <row r="10" spans="1:10" x14ac:dyDescent="0.25">
      <c r="A10" s="102" t="s">
        <v>8</v>
      </c>
      <c r="B10" s="49"/>
      <c r="C10" s="50" t="str">
        <f>indice!D13</f>
        <v>31 DE MARZO DEL 2022</v>
      </c>
      <c r="D10" s="50"/>
      <c r="E10" s="46"/>
      <c r="F10" s="84"/>
      <c r="G10" s="46"/>
      <c r="H10" s="46"/>
      <c r="I10" s="46"/>
      <c r="J10" s="46"/>
    </row>
    <row r="11" spans="1:10" x14ac:dyDescent="0.25">
      <c r="A11" s="102" t="s">
        <v>9</v>
      </c>
      <c r="B11" s="49"/>
      <c r="C11" s="51">
        <f>indice!D15</f>
        <v>6931.47</v>
      </c>
      <c r="D11" s="73"/>
      <c r="E11" s="46"/>
      <c r="F11" s="84"/>
      <c r="G11" s="46"/>
      <c r="H11" s="46"/>
      <c r="I11" s="46"/>
      <c r="J11" s="46"/>
    </row>
    <row r="12" spans="1:10" x14ac:dyDescent="0.25">
      <c r="A12" s="94"/>
      <c r="B12" s="53"/>
      <c r="C12" s="74"/>
      <c r="D12" s="74"/>
      <c r="E12" s="46"/>
      <c r="F12" s="84"/>
      <c r="G12" s="46"/>
      <c r="H12" s="46"/>
      <c r="I12" s="46"/>
      <c r="J12" s="46"/>
    </row>
    <row r="13" spans="1:10" x14ac:dyDescent="0.25">
      <c r="A13" s="103" t="s">
        <v>10</v>
      </c>
      <c r="B13" s="53"/>
      <c r="C13" s="74"/>
      <c r="D13" s="74"/>
      <c r="E13" s="46"/>
      <c r="F13" s="84"/>
      <c r="G13" s="46"/>
      <c r="H13" s="46"/>
      <c r="I13" s="46"/>
      <c r="J13" s="46"/>
    </row>
    <row r="14" spans="1:10" x14ac:dyDescent="0.25">
      <c r="A14" s="95"/>
      <c r="B14" s="53"/>
      <c r="C14" s="74"/>
      <c r="D14" s="74"/>
      <c r="E14" s="46"/>
      <c r="F14" s="84"/>
      <c r="G14" s="46"/>
      <c r="H14" s="46"/>
      <c r="I14" s="46"/>
      <c r="J14" s="46"/>
    </row>
    <row r="15" spans="1:10" ht="14.4" thickBot="1" x14ac:dyDescent="0.3">
      <c r="A15" s="262" t="s">
        <v>11</v>
      </c>
      <c r="B15" s="263" t="s">
        <v>27</v>
      </c>
      <c r="C15" s="263" t="s">
        <v>13</v>
      </c>
      <c r="D15" s="263" t="s">
        <v>26</v>
      </c>
      <c r="E15" s="263" t="s">
        <v>15</v>
      </c>
      <c r="F15" s="85" t="s">
        <v>16</v>
      </c>
      <c r="G15" s="264" t="s">
        <v>16</v>
      </c>
      <c r="H15" s="264"/>
      <c r="I15" s="263" t="s">
        <v>17</v>
      </c>
      <c r="J15" s="263" t="s">
        <v>18</v>
      </c>
    </row>
    <row r="16" spans="1:10" ht="23.4" thickBot="1" x14ac:dyDescent="0.3">
      <c r="A16" s="262"/>
      <c r="B16" s="263"/>
      <c r="C16" s="263"/>
      <c r="D16" s="263"/>
      <c r="E16" s="263"/>
      <c r="F16" s="86" t="s">
        <v>19</v>
      </c>
      <c r="G16" s="56" t="s">
        <v>20</v>
      </c>
      <c r="H16" s="56" t="s">
        <v>21</v>
      </c>
      <c r="I16" s="263"/>
      <c r="J16" s="263"/>
    </row>
    <row r="17" spans="1:10" ht="14.25" customHeight="1" x14ac:dyDescent="0.25">
      <c r="A17" s="87">
        <v>1</v>
      </c>
      <c r="B17" s="119" t="s">
        <v>110</v>
      </c>
      <c r="C17" s="88" t="s">
        <v>32</v>
      </c>
      <c r="D17" s="89">
        <v>44631</v>
      </c>
      <c r="E17" s="90">
        <v>44662</v>
      </c>
      <c r="F17" s="121">
        <v>226496267.46000001</v>
      </c>
      <c r="G17" s="121">
        <f>+F17</f>
        <v>226496267.46000001</v>
      </c>
      <c r="H17" s="92"/>
      <c r="I17" s="265" t="s">
        <v>42</v>
      </c>
      <c r="J17" s="87" t="s">
        <v>23</v>
      </c>
    </row>
    <row r="18" spans="1:10" x14ac:dyDescent="0.25">
      <c r="A18" s="87">
        <v>2</v>
      </c>
      <c r="B18" s="119" t="s">
        <v>111</v>
      </c>
      <c r="C18" s="88" t="s">
        <v>32</v>
      </c>
      <c r="D18" s="89">
        <v>44627</v>
      </c>
      <c r="E18" s="90">
        <v>44658</v>
      </c>
      <c r="F18" s="121">
        <v>638448</v>
      </c>
      <c r="G18" s="121">
        <f t="shared" ref="G18:G21" si="0">+F18</f>
        <v>638448</v>
      </c>
      <c r="H18" s="91"/>
      <c r="I18" s="266"/>
      <c r="J18" s="87" t="s">
        <v>23</v>
      </c>
    </row>
    <row r="19" spans="1:10" x14ac:dyDescent="0.25">
      <c r="A19" s="87">
        <v>3</v>
      </c>
      <c r="B19" s="119" t="s">
        <v>157</v>
      </c>
      <c r="C19" s="88" t="s">
        <v>103</v>
      </c>
      <c r="D19" s="89">
        <v>44634</v>
      </c>
      <c r="E19" s="90">
        <v>44300</v>
      </c>
      <c r="F19" s="121">
        <v>269714341.82999998</v>
      </c>
      <c r="G19" s="121">
        <f t="shared" si="0"/>
        <v>269714341.82999998</v>
      </c>
      <c r="H19" s="91"/>
      <c r="I19" s="266"/>
      <c r="J19" s="87" t="s">
        <v>23</v>
      </c>
    </row>
    <row r="20" spans="1:10" x14ac:dyDescent="0.25">
      <c r="A20" s="87">
        <v>4</v>
      </c>
      <c r="B20" s="119" t="s">
        <v>112</v>
      </c>
      <c r="C20" s="88" t="s">
        <v>103</v>
      </c>
      <c r="D20" s="89">
        <v>44562</v>
      </c>
      <c r="E20" s="90">
        <v>44926</v>
      </c>
      <c r="F20" s="121">
        <v>514553923.39999998</v>
      </c>
      <c r="G20" s="121">
        <f t="shared" si="0"/>
        <v>514553923.39999998</v>
      </c>
      <c r="H20" s="91"/>
      <c r="I20" s="266"/>
      <c r="J20" s="87" t="s">
        <v>23</v>
      </c>
    </row>
    <row r="21" spans="1:10" ht="14.4" thickBot="1" x14ac:dyDescent="0.3">
      <c r="A21" s="87">
        <v>5</v>
      </c>
      <c r="B21" s="119" t="s">
        <v>113</v>
      </c>
      <c r="C21" s="88" t="s">
        <v>33</v>
      </c>
      <c r="D21" s="89">
        <v>44562</v>
      </c>
      <c r="E21" s="90">
        <v>44926</v>
      </c>
      <c r="F21" s="121">
        <v>521883301.77999997</v>
      </c>
      <c r="G21" s="121">
        <f t="shared" si="0"/>
        <v>521883301.77999997</v>
      </c>
      <c r="H21" s="91"/>
      <c r="I21" s="266"/>
      <c r="J21" s="87" t="s">
        <v>23</v>
      </c>
    </row>
    <row r="22" spans="1:10" ht="14.4" thickBot="1" x14ac:dyDescent="0.3">
      <c r="A22" s="57"/>
      <c r="B22" s="119"/>
      <c r="C22" s="44"/>
      <c r="D22" s="44"/>
      <c r="F22" s="67">
        <f>SUM(F17:F21)</f>
        <v>1533286282.4699998</v>
      </c>
      <c r="G22" s="67">
        <f>SUM(G17:G21)</f>
        <v>1533286282.4699998</v>
      </c>
      <c r="H22" s="67">
        <f>SUM(H18:H20)</f>
        <v>0</v>
      </c>
      <c r="I22" s="44"/>
      <c r="J22" s="44"/>
    </row>
    <row r="23" spans="1:10" ht="14.4" thickTop="1" x14ac:dyDescent="0.25">
      <c r="A23" s="95"/>
      <c r="B23" s="53"/>
      <c r="C23" s="74"/>
      <c r="D23" s="74"/>
      <c r="E23" s="46"/>
      <c r="F23" s="84"/>
      <c r="G23" s="46"/>
      <c r="H23" s="46"/>
      <c r="I23" s="46"/>
      <c r="J23" s="46"/>
    </row>
    <row r="24" spans="1:10" x14ac:dyDescent="0.25">
      <c r="A24" s="57"/>
      <c r="B24" s="58"/>
      <c r="C24" s="44"/>
      <c r="D24" s="44"/>
      <c r="E24" s="57"/>
      <c r="F24" s="61"/>
      <c r="G24" s="44"/>
      <c r="H24" s="44"/>
      <c r="I24" s="44"/>
      <c r="J24" s="44"/>
    </row>
    <row r="25" spans="1:10" x14ac:dyDescent="0.25">
      <c r="A25" s="103" t="s">
        <v>24</v>
      </c>
      <c r="B25" s="58"/>
      <c r="C25" s="44"/>
      <c r="D25" s="44"/>
      <c r="E25" s="57"/>
      <c r="F25" s="61"/>
      <c r="G25" s="44"/>
      <c r="H25" s="44"/>
      <c r="I25" s="44"/>
      <c r="J25" s="44"/>
    </row>
    <row r="26" spans="1:10" x14ac:dyDescent="0.25">
      <c r="A26" s="57"/>
      <c r="B26" s="58"/>
      <c r="C26" s="44"/>
      <c r="D26" s="44"/>
      <c r="E26" s="57"/>
      <c r="F26" s="61"/>
      <c r="G26" s="44"/>
      <c r="H26" s="44"/>
      <c r="I26" s="44"/>
      <c r="J26" s="44"/>
    </row>
    <row r="27" spans="1:10" ht="14.4" thickBot="1" x14ac:dyDescent="0.3">
      <c r="A27" s="262" t="s">
        <v>11</v>
      </c>
      <c r="B27" s="263" t="s">
        <v>27</v>
      </c>
      <c r="C27" s="263" t="s">
        <v>13</v>
      </c>
      <c r="D27" s="263" t="s">
        <v>26</v>
      </c>
      <c r="E27" s="263" t="s">
        <v>15</v>
      </c>
      <c r="F27" s="85" t="s">
        <v>16</v>
      </c>
      <c r="G27" s="264" t="s">
        <v>16</v>
      </c>
      <c r="H27" s="264"/>
      <c r="I27" s="263" t="s">
        <v>17</v>
      </c>
      <c r="J27" s="263" t="s">
        <v>18</v>
      </c>
    </row>
    <row r="28" spans="1:10" ht="23.4" thickBot="1" x14ac:dyDescent="0.3">
      <c r="A28" s="262"/>
      <c r="B28" s="263"/>
      <c r="C28" s="263"/>
      <c r="D28" s="263"/>
      <c r="E28" s="263"/>
      <c r="F28" s="86" t="s">
        <v>19</v>
      </c>
      <c r="G28" s="56" t="s">
        <v>20</v>
      </c>
      <c r="H28" s="56" t="s">
        <v>21</v>
      </c>
      <c r="I28" s="263"/>
      <c r="J28" s="263"/>
    </row>
    <row r="29" spans="1:10" ht="14.4" thickBot="1" x14ac:dyDescent="0.3">
      <c r="A29" s="57"/>
      <c r="B29" s="58"/>
      <c r="C29" s="44"/>
      <c r="D29" s="44"/>
      <c r="E29" s="57"/>
      <c r="F29" s="77">
        <v>0</v>
      </c>
      <c r="G29" s="44">
        <v>0</v>
      </c>
      <c r="H29" s="44">
        <v>0</v>
      </c>
      <c r="I29" s="44"/>
      <c r="J29" s="44"/>
    </row>
    <row r="30" spans="1:10" ht="14.4" thickBot="1" x14ac:dyDescent="0.3">
      <c r="A30" s="56"/>
      <c r="B30" s="111" t="s">
        <v>46</v>
      </c>
      <c r="C30" s="64"/>
      <c r="D30" s="64"/>
      <c r="E30" s="56"/>
      <c r="F30" s="67">
        <v>0</v>
      </c>
      <c r="G30" s="67">
        <v>0</v>
      </c>
      <c r="H30" s="67">
        <v>0</v>
      </c>
      <c r="I30" s="64"/>
      <c r="J30" s="64"/>
    </row>
    <row r="31" spans="1:10" ht="14.4" thickBot="1" x14ac:dyDescent="0.3">
      <c r="A31" s="57"/>
      <c r="B31" s="101" t="s">
        <v>31</v>
      </c>
      <c r="C31" s="44"/>
      <c r="D31" s="44"/>
      <c r="F31" s="67">
        <f>+F22+F30</f>
        <v>1533286282.4699998</v>
      </c>
      <c r="G31" s="67">
        <f t="shared" ref="G31:H31" si="1">+G22+G30</f>
        <v>1533286282.4699998</v>
      </c>
      <c r="H31" s="67">
        <f t="shared" si="1"/>
        <v>0</v>
      </c>
      <c r="I31" s="44"/>
      <c r="J31" s="44"/>
    </row>
    <row r="32" spans="1:10" ht="14.4" thickTop="1" x14ac:dyDescent="0.25">
      <c r="A32" s="57"/>
      <c r="B32" s="58"/>
      <c r="C32" s="44"/>
      <c r="D32" s="44"/>
      <c r="E32" s="57"/>
      <c r="F32" s="61"/>
      <c r="G32" s="44"/>
      <c r="H32" s="44"/>
      <c r="I32" s="44"/>
      <c r="J32" s="44"/>
    </row>
    <row r="34" spans="4:8" x14ac:dyDescent="0.25">
      <c r="F34" s="116"/>
    </row>
    <row r="35" spans="4:8" x14ac:dyDescent="0.25">
      <c r="D35" s="219" t="s">
        <v>214</v>
      </c>
      <c r="E35" s="220"/>
      <c r="F35" s="139"/>
      <c r="G35" s="219" t="s">
        <v>215</v>
      </c>
      <c r="H35" s="220"/>
    </row>
    <row r="36" spans="4:8" x14ac:dyDescent="0.25">
      <c r="D36" s="221" t="s">
        <v>216</v>
      </c>
      <c r="E36" s="220"/>
      <c r="F36" s="139"/>
      <c r="G36" s="219" t="s">
        <v>217</v>
      </c>
      <c r="H36" s="220"/>
    </row>
    <row r="37" spans="4:8" x14ac:dyDescent="0.25">
      <c r="D37" s="222"/>
      <c r="E37" s="222"/>
      <c r="F37" s="222"/>
      <c r="G37" s="222"/>
      <c r="H37" s="220"/>
    </row>
  </sheetData>
  <mergeCells count="17">
    <mergeCell ref="J15:J16"/>
    <mergeCell ref="G27:H27"/>
    <mergeCell ref="I27:I28"/>
    <mergeCell ref="J27:J28"/>
    <mergeCell ref="E27:E28"/>
    <mergeCell ref="E15:E16"/>
    <mergeCell ref="G15:H15"/>
    <mergeCell ref="I15:I16"/>
    <mergeCell ref="I17:I21"/>
    <mergeCell ref="A15:A16"/>
    <mergeCell ref="B15:B16"/>
    <mergeCell ref="C15:C16"/>
    <mergeCell ref="D15:D16"/>
    <mergeCell ref="A27:A28"/>
    <mergeCell ref="B27:B28"/>
    <mergeCell ref="C27:C28"/>
    <mergeCell ref="D27:D28"/>
  </mergeCells>
  <hyperlinks>
    <hyperlink ref="A1" location="Índice!A1" display="Regresar al Índice"/>
  </hyperlinks>
  <printOptions horizontalCentered="1"/>
  <pageMargins left="1.1023622047244095" right="0.70866141732283472" top="0.35433070866141736" bottom="0.74803149606299213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3"/>
  <sheetViews>
    <sheetView topLeftCell="A10" zoomScaleNormal="100" zoomScaleSheetLayoutView="100" workbookViewId="0">
      <selection activeCell="D24" sqref="D24:D25"/>
    </sheetView>
  </sheetViews>
  <sheetFormatPr baseColWidth="10" defaultColWidth="8.3984375" defaultRowHeight="12.75" customHeight="1" x14ac:dyDescent="0.25"/>
  <cols>
    <col min="1" max="1" width="5.5" style="69" customWidth="1"/>
    <col min="2" max="2" width="32.19921875" style="70" customWidth="1"/>
    <col min="3" max="3" width="11.09765625" style="98" customWidth="1"/>
    <col min="4" max="4" width="10.09765625" style="69" customWidth="1"/>
    <col min="5" max="5" width="9.69921875" style="71" customWidth="1"/>
    <col min="6" max="6" width="12.5" style="72" customWidth="1"/>
    <col min="7" max="7" width="12.5" style="69" customWidth="1"/>
    <col min="8" max="8" width="11.19921875" style="69" customWidth="1"/>
    <col min="9" max="9" width="15.59765625" style="69" customWidth="1"/>
    <col min="10" max="10" width="10.09765625" style="69" customWidth="1"/>
    <col min="11" max="16384" width="8.3984375" style="69"/>
  </cols>
  <sheetData>
    <row r="1" spans="1:22" s="43" customFormat="1" ht="12.75" customHeight="1" x14ac:dyDescent="0.25">
      <c r="A1" s="19" t="s">
        <v>7</v>
      </c>
      <c r="B1" s="19"/>
      <c r="C1" s="82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</row>
    <row r="2" spans="1:22" s="43" customFormat="1" ht="12.75" customHeight="1" x14ac:dyDescent="0.25">
      <c r="C2" s="83"/>
    </row>
    <row r="3" spans="1:22" s="43" customFormat="1" ht="12.75" customHeight="1" x14ac:dyDescent="0.25">
      <c r="A3" s="44"/>
      <c r="B3"/>
      <c r="C3" s="63"/>
      <c r="D3" s="44"/>
      <c r="E3" s="44"/>
      <c r="F3" s="44"/>
      <c r="G3" s="44"/>
      <c r="H3" s="44"/>
      <c r="I3" s="44"/>
      <c r="J3" s="44"/>
    </row>
    <row r="4" spans="1:22" s="43" customFormat="1" ht="12.75" customHeight="1" x14ac:dyDescent="0.25">
      <c r="A4" s="44"/>
      <c r="B4" s="44"/>
      <c r="C4" s="63"/>
      <c r="D4" s="44"/>
      <c r="E4" s="44"/>
      <c r="F4" s="44"/>
      <c r="G4" s="44"/>
      <c r="H4" s="44"/>
      <c r="I4" s="44"/>
      <c r="J4" s="44"/>
    </row>
    <row r="5" spans="1:22" s="43" customFormat="1" ht="12.75" customHeight="1" x14ac:dyDescent="0.25">
      <c r="A5" s="44"/>
      <c r="B5" s="44"/>
      <c r="C5" s="63"/>
      <c r="D5" s="44"/>
      <c r="E5" s="44"/>
      <c r="F5" s="44"/>
      <c r="G5" s="44"/>
      <c r="H5" s="44"/>
      <c r="I5" s="44"/>
      <c r="J5" s="44"/>
    </row>
    <row r="6" spans="1:22" s="43" customFormat="1" ht="12.75" customHeight="1" x14ac:dyDescent="0.25">
      <c r="A6" s="44"/>
      <c r="B6" s="44"/>
      <c r="C6" s="63"/>
      <c r="D6" s="44"/>
      <c r="E6" s="44"/>
      <c r="F6" s="44"/>
      <c r="G6" s="44"/>
      <c r="H6" s="44"/>
      <c r="I6" s="44"/>
      <c r="J6" s="44"/>
    </row>
    <row r="7" spans="1:22" s="43" customFormat="1" ht="12.75" customHeight="1" x14ac:dyDescent="0.25">
      <c r="A7" s="45" t="str">
        <f>indice!D11</f>
        <v>SALLUSTRO Y CIA.  S.A.</v>
      </c>
      <c r="B7" s="46"/>
      <c r="C7" s="84"/>
      <c r="D7" s="46"/>
      <c r="E7" s="46"/>
      <c r="F7" s="46"/>
      <c r="G7" s="46"/>
      <c r="H7" s="46"/>
      <c r="I7" s="46"/>
      <c r="J7" s="46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</row>
    <row r="8" spans="1:22" ht="12.75" customHeight="1" x14ac:dyDescent="0.25">
      <c r="A8" s="44" t="str">
        <f>indice!C25</f>
        <v>Provisiones</v>
      </c>
      <c r="B8" s="44"/>
      <c r="C8" s="63"/>
      <c r="D8" s="44"/>
      <c r="E8" s="44"/>
      <c r="F8" s="44"/>
      <c r="G8" s="44"/>
      <c r="H8" s="44"/>
      <c r="I8" s="44"/>
      <c r="J8" s="44"/>
    </row>
    <row r="9" spans="1:22" s="43" customFormat="1" ht="12.75" customHeight="1" x14ac:dyDescent="0.25">
      <c r="A9" s="44"/>
      <c r="B9" s="46"/>
      <c r="C9" s="84"/>
      <c r="D9" s="46"/>
      <c r="E9" s="46"/>
      <c r="F9" s="46"/>
      <c r="G9" s="46"/>
      <c r="H9" s="46"/>
      <c r="I9" s="46"/>
      <c r="J9" s="46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</row>
    <row r="10" spans="1:22" s="43" customFormat="1" ht="12.75" customHeight="1" x14ac:dyDescent="0.25">
      <c r="A10" s="48" t="s">
        <v>8</v>
      </c>
      <c r="B10" s="49"/>
      <c r="C10" s="50" t="str">
        <f>indice!D13</f>
        <v>31 DE MARZO DEL 2022</v>
      </c>
      <c r="D10" s="50"/>
      <c r="E10" s="46"/>
      <c r="F10" s="46"/>
      <c r="G10" s="46"/>
      <c r="H10" s="46"/>
      <c r="I10" s="46"/>
      <c r="J10" s="46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</row>
    <row r="11" spans="1:22" s="43" customFormat="1" ht="12.75" customHeight="1" x14ac:dyDescent="0.25">
      <c r="A11" s="48" t="s">
        <v>9</v>
      </c>
      <c r="B11" s="49"/>
      <c r="C11" s="51">
        <f>indice!D15</f>
        <v>6931.47</v>
      </c>
      <c r="D11" s="73"/>
      <c r="E11" s="46"/>
      <c r="F11" s="46"/>
      <c r="G11" s="46"/>
      <c r="H11" s="46"/>
      <c r="I11" s="46"/>
      <c r="J11" s="46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</row>
    <row r="12" spans="1:22" s="43" customFormat="1" ht="12.75" customHeight="1" x14ac:dyDescent="0.25">
      <c r="A12" s="52"/>
      <c r="B12" s="53"/>
      <c r="C12" s="99"/>
      <c r="D12" s="74"/>
      <c r="E12" s="46"/>
      <c r="F12" s="46"/>
      <c r="G12" s="46"/>
      <c r="H12" s="46"/>
      <c r="I12" s="46"/>
      <c r="J12" s="46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2" s="43" customFormat="1" ht="12.75" customHeight="1" x14ac:dyDescent="0.25">
      <c r="A13" s="49" t="s">
        <v>10</v>
      </c>
      <c r="B13" s="53"/>
      <c r="C13" s="99"/>
      <c r="D13" s="74"/>
      <c r="E13" s="46"/>
      <c r="F13" s="46"/>
      <c r="G13" s="46"/>
      <c r="H13" s="46"/>
      <c r="I13" s="46"/>
      <c r="J13" s="46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</row>
    <row r="14" spans="1:22" s="43" customFormat="1" ht="12.75" customHeight="1" x14ac:dyDescent="0.25">
      <c r="A14" s="49"/>
      <c r="B14" s="53"/>
      <c r="C14" s="99"/>
      <c r="D14" s="74"/>
      <c r="E14" s="46"/>
      <c r="F14" s="46"/>
      <c r="G14" s="46"/>
      <c r="H14" s="46"/>
      <c r="I14" s="46"/>
      <c r="J14" s="46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</row>
    <row r="15" spans="1:22" ht="12.75" customHeight="1" x14ac:dyDescent="0.25">
      <c r="A15" s="262" t="s">
        <v>11</v>
      </c>
      <c r="B15" s="263" t="s">
        <v>27</v>
      </c>
      <c r="C15" s="269" t="s">
        <v>13</v>
      </c>
      <c r="D15" s="263" t="s">
        <v>26</v>
      </c>
      <c r="E15" s="263" t="s">
        <v>15</v>
      </c>
      <c r="F15" s="54" t="s">
        <v>16</v>
      </c>
      <c r="G15" s="264" t="s">
        <v>16</v>
      </c>
      <c r="H15" s="264"/>
      <c r="I15" s="263" t="s">
        <v>17</v>
      </c>
      <c r="J15" s="263" t="s">
        <v>18</v>
      </c>
    </row>
    <row r="16" spans="1:22" ht="24" customHeight="1" thickBot="1" x14ac:dyDescent="0.3">
      <c r="A16" s="262"/>
      <c r="B16" s="263"/>
      <c r="C16" s="269"/>
      <c r="D16" s="263"/>
      <c r="E16" s="263"/>
      <c r="F16" s="55" t="s">
        <v>19</v>
      </c>
      <c r="G16" s="56" t="s">
        <v>20</v>
      </c>
      <c r="H16" s="56" t="s">
        <v>21</v>
      </c>
      <c r="I16" s="263"/>
      <c r="J16" s="263"/>
    </row>
    <row r="17" spans="1:22" ht="13.2" x14ac:dyDescent="0.25">
      <c r="A17" s="57">
        <v>1</v>
      </c>
      <c r="B17" s="68" t="s">
        <v>52</v>
      </c>
      <c r="C17" s="63" t="s">
        <v>28</v>
      </c>
      <c r="D17" s="59">
        <v>44037</v>
      </c>
      <c r="E17" s="60">
        <v>44767</v>
      </c>
      <c r="F17" s="121">
        <v>500000000</v>
      </c>
      <c r="G17" s="121">
        <f>+F17</f>
        <v>500000000</v>
      </c>
      <c r="H17" s="113">
        <v>0</v>
      </c>
      <c r="I17" s="265" t="s">
        <v>42</v>
      </c>
      <c r="J17" s="57" t="s">
        <v>23</v>
      </c>
    </row>
    <row r="18" spans="1:22" ht="13.2" x14ac:dyDescent="0.25">
      <c r="A18" s="57">
        <v>2</v>
      </c>
      <c r="B18" s="68" t="s">
        <v>40</v>
      </c>
      <c r="C18" s="63" t="s">
        <v>28</v>
      </c>
      <c r="D18" s="59">
        <v>44287</v>
      </c>
      <c r="E18" s="60">
        <v>44652</v>
      </c>
      <c r="F18" s="61">
        <v>150000000</v>
      </c>
      <c r="G18" s="121">
        <f t="shared" ref="G18:G19" si="0">+F18</f>
        <v>150000000</v>
      </c>
      <c r="H18" s="113">
        <v>0</v>
      </c>
      <c r="I18" s="266"/>
      <c r="J18" s="57" t="s">
        <v>23</v>
      </c>
    </row>
    <row r="19" spans="1:22" ht="13.8" thickBot="1" x14ac:dyDescent="0.3">
      <c r="A19" s="57">
        <v>3</v>
      </c>
      <c r="B19" s="68" t="s">
        <v>159</v>
      </c>
      <c r="C19" s="63" t="s">
        <v>28</v>
      </c>
      <c r="D19" s="59">
        <v>44312</v>
      </c>
      <c r="E19" s="60">
        <v>44495</v>
      </c>
      <c r="F19" s="61">
        <v>814612279.38999999</v>
      </c>
      <c r="G19" s="121">
        <f t="shared" si="0"/>
        <v>814612279.38999999</v>
      </c>
      <c r="H19" s="75">
        <f>+F19/C11</f>
        <v>117523.7401864251</v>
      </c>
      <c r="I19" s="266"/>
      <c r="J19" s="57" t="s">
        <v>23</v>
      </c>
    </row>
    <row r="20" spans="1:22" ht="13.8" thickBot="1" x14ac:dyDescent="0.3">
      <c r="A20" s="44"/>
      <c r="B20" s="101" t="s">
        <v>43</v>
      </c>
      <c r="C20" s="63"/>
      <c r="D20" s="44"/>
      <c r="F20" s="67">
        <f>SUM(F17:F19)</f>
        <v>1464612279.3899999</v>
      </c>
      <c r="G20" s="67">
        <f>SUM(G17:G19)</f>
        <v>1464612279.3899999</v>
      </c>
      <c r="H20" s="168">
        <f>SUM(H17:H19)</f>
        <v>117523.7401864251</v>
      </c>
      <c r="I20" s="44"/>
      <c r="J20" s="44"/>
    </row>
    <row r="21" spans="1:22" s="43" customFormat="1" ht="12.75" customHeight="1" thickTop="1" x14ac:dyDescent="0.25">
      <c r="A21" s="49"/>
      <c r="B21" s="53"/>
      <c r="C21" s="99"/>
      <c r="D21" s="74"/>
      <c r="E21" s="46"/>
      <c r="F21" s="46"/>
      <c r="G21" s="46"/>
      <c r="H21" s="46"/>
      <c r="I21" s="46"/>
      <c r="J21" s="46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</row>
    <row r="22" spans="1:22" ht="12.75" customHeight="1" x14ac:dyDescent="0.25">
      <c r="A22" s="49" t="s">
        <v>24</v>
      </c>
      <c r="B22" s="58"/>
      <c r="C22" s="63"/>
      <c r="D22" s="44"/>
      <c r="E22" s="57"/>
      <c r="F22" s="61"/>
      <c r="G22" s="44"/>
      <c r="H22" s="44"/>
      <c r="I22" s="44"/>
      <c r="J22" s="44"/>
    </row>
    <row r="23" spans="1:22" ht="12.75" customHeight="1" x14ac:dyDescent="0.25">
      <c r="A23" s="44"/>
      <c r="B23" s="58"/>
      <c r="C23" s="63"/>
      <c r="D23" s="44"/>
      <c r="E23" s="57"/>
      <c r="F23" s="61"/>
      <c r="G23" s="44"/>
      <c r="H23" s="44"/>
      <c r="I23" s="44"/>
      <c r="J23" s="44"/>
    </row>
    <row r="24" spans="1:22" ht="12.75" customHeight="1" thickBot="1" x14ac:dyDescent="0.3">
      <c r="A24" s="262" t="s">
        <v>11</v>
      </c>
      <c r="B24" s="263" t="s">
        <v>27</v>
      </c>
      <c r="C24" s="269" t="s">
        <v>13</v>
      </c>
      <c r="D24" s="263" t="s">
        <v>26</v>
      </c>
      <c r="E24" s="263" t="s">
        <v>15</v>
      </c>
      <c r="F24" s="54" t="s">
        <v>16</v>
      </c>
      <c r="G24" s="264" t="s">
        <v>16</v>
      </c>
      <c r="H24" s="264"/>
      <c r="I24" s="263" t="s">
        <v>17</v>
      </c>
      <c r="J24" s="263" t="s">
        <v>18</v>
      </c>
    </row>
    <row r="25" spans="1:22" ht="24" customHeight="1" thickBot="1" x14ac:dyDescent="0.3">
      <c r="A25" s="262"/>
      <c r="B25" s="263"/>
      <c r="C25" s="269"/>
      <c r="D25" s="263"/>
      <c r="E25" s="263"/>
      <c r="F25" s="55" t="s">
        <v>19</v>
      </c>
      <c r="G25" s="56" t="s">
        <v>20</v>
      </c>
      <c r="H25" s="56" t="s">
        <v>21</v>
      </c>
      <c r="I25" s="263"/>
      <c r="J25" s="263"/>
    </row>
    <row r="26" spans="1:22" ht="21" customHeight="1" x14ac:dyDescent="0.25">
      <c r="A26" s="57">
        <v>1</v>
      </c>
      <c r="B26" s="117" t="s">
        <v>158</v>
      </c>
      <c r="C26" s="63" t="s">
        <v>28</v>
      </c>
      <c r="D26" s="59">
        <v>44335</v>
      </c>
      <c r="E26" s="60">
        <v>45065</v>
      </c>
      <c r="F26" s="121">
        <v>500000000</v>
      </c>
      <c r="G26" s="121">
        <f>+F26</f>
        <v>500000000</v>
      </c>
      <c r="H26" s="113">
        <v>0</v>
      </c>
      <c r="I26" s="267" t="s">
        <v>42</v>
      </c>
      <c r="J26" s="57" t="s">
        <v>23</v>
      </c>
    </row>
    <row r="27" spans="1:22" ht="21" customHeight="1" thickBot="1" x14ac:dyDescent="0.3">
      <c r="A27" s="57">
        <v>2</v>
      </c>
      <c r="B27" s="118" t="s">
        <v>60</v>
      </c>
      <c r="C27" s="63" t="s">
        <v>28</v>
      </c>
      <c r="D27" s="59">
        <v>44278</v>
      </c>
      <c r="E27" s="60">
        <v>44980</v>
      </c>
      <c r="F27" s="121">
        <v>346573500</v>
      </c>
      <c r="G27" s="121">
        <f>+F27</f>
        <v>346573500</v>
      </c>
      <c r="H27" s="113">
        <f>+F27/$C$11</f>
        <v>50000</v>
      </c>
      <c r="I27" s="268"/>
      <c r="J27" s="57" t="s">
        <v>23</v>
      </c>
    </row>
    <row r="28" spans="1:22" ht="13.8" thickBot="1" x14ac:dyDescent="0.3">
      <c r="A28" s="62"/>
      <c r="B28" s="101" t="s">
        <v>44</v>
      </c>
      <c r="C28" s="63"/>
      <c r="D28" s="44"/>
      <c r="E28" s="57"/>
      <c r="F28" s="67">
        <f>SUM(F26:F27)</f>
        <v>846573500</v>
      </c>
      <c r="G28" s="67">
        <f>SUM(G26:G27)</f>
        <v>846573500</v>
      </c>
      <c r="H28" s="112">
        <f>SUM(H26:H27)</f>
        <v>50000</v>
      </c>
      <c r="I28" s="44"/>
      <c r="J28" s="44"/>
    </row>
    <row r="29" spans="1:22" ht="14.4" thickTop="1" thickBot="1" x14ac:dyDescent="0.3">
      <c r="A29" s="64"/>
      <c r="B29" s="65"/>
      <c r="C29" s="100"/>
      <c r="D29" s="64"/>
      <c r="E29" s="56"/>
      <c r="F29" s="66"/>
      <c r="G29" s="64"/>
      <c r="H29" s="64"/>
      <c r="I29" s="64"/>
      <c r="J29" s="64"/>
    </row>
    <row r="30" spans="1:22" ht="13.8" thickBot="1" x14ac:dyDescent="0.3">
      <c r="A30" s="44"/>
      <c r="B30" s="101" t="s">
        <v>31</v>
      </c>
      <c r="C30" s="63"/>
      <c r="D30" s="44"/>
      <c r="E30" s="76"/>
      <c r="F30" s="67">
        <f>+F20+F28</f>
        <v>2311185779.3899999</v>
      </c>
      <c r="G30" s="67">
        <f>+G20+G28</f>
        <v>2311185779.3899999</v>
      </c>
      <c r="H30" s="112">
        <f>+H20+H28</f>
        <v>167523.7401864251</v>
      </c>
      <c r="I30" s="44"/>
      <c r="J30" s="44"/>
    </row>
    <row r="31" spans="1:22" ht="12.75" customHeight="1" thickTop="1" x14ac:dyDescent="0.25">
      <c r="A31" s="44"/>
      <c r="B31" s="58"/>
      <c r="C31" s="63"/>
      <c r="D31" s="44"/>
      <c r="E31" s="57"/>
      <c r="F31" s="61"/>
      <c r="G31" s="44"/>
      <c r="H31" s="44"/>
      <c r="I31" s="44"/>
      <c r="J31" s="44"/>
    </row>
    <row r="32" spans="1:22" ht="12.75" customHeight="1" x14ac:dyDescent="0.25">
      <c r="F32" s="78"/>
    </row>
    <row r="33" spans="2:9" ht="12.75" customHeight="1" x14ac:dyDescent="0.25">
      <c r="F33" s="78"/>
    </row>
    <row r="34" spans="2:9" ht="12.75" customHeight="1" x14ac:dyDescent="0.25">
      <c r="B34" s="97"/>
      <c r="E34" s="219" t="s">
        <v>214</v>
      </c>
      <c r="F34" s="220"/>
      <c r="G34" s="139"/>
      <c r="H34" s="219" t="s">
        <v>215</v>
      </c>
      <c r="I34" s="220"/>
    </row>
    <row r="35" spans="2:9" ht="12.75" customHeight="1" x14ac:dyDescent="0.25">
      <c r="E35" s="221" t="s">
        <v>216</v>
      </c>
      <c r="F35" s="220"/>
      <c r="G35" s="139"/>
      <c r="H35" s="219" t="s">
        <v>217</v>
      </c>
      <c r="I35" s="220"/>
    </row>
    <row r="36" spans="2:9" ht="12.75" customHeight="1" x14ac:dyDescent="0.25">
      <c r="E36" s="222"/>
      <c r="F36" s="222"/>
      <c r="G36" s="222"/>
      <c r="H36" s="222"/>
      <c r="I36" s="220"/>
    </row>
    <row r="37" spans="2:9" ht="12.75" customHeight="1" x14ac:dyDescent="0.25">
      <c r="F37" s="78"/>
    </row>
    <row r="38" spans="2:9" ht="12.75" customHeight="1" x14ac:dyDescent="0.25">
      <c r="F38" s="78"/>
    </row>
    <row r="39" spans="2:9" ht="12.75" customHeight="1" x14ac:dyDescent="0.25">
      <c r="F39" s="78"/>
    </row>
    <row r="40" spans="2:9" ht="12.75" customHeight="1" x14ac:dyDescent="0.25">
      <c r="F40" s="78"/>
    </row>
    <row r="41" spans="2:9" ht="12.75" customHeight="1" x14ac:dyDescent="0.25">
      <c r="F41" s="78"/>
    </row>
    <row r="42" spans="2:9" ht="12.75" customHeight="1" x14ac:dyDescent="0.25">
      <c r="F42" s="78"/>
    </row>
    <row r="43" spans="2:9" ht="12.75" customHeight="1" x14ac:dyDescent="0.25">
      <c r="F43" s="78"/>
    </row>
    <row r="44" spans="2:9" ht="12.75" customHeight="1" x14ac:dyDescent="0.25">
      <c r="F44" s="78"/>
    </row>
    <row r="45" spans="2:9" ht="12.75" customHeight="1" x14ac:dyDescent="0.25">
      <c r="F45" s="78"/>
    </row>
    <row r="46" spans="2:9" ht="12.75" customHeight="1" x14ac:dyDescent="0.25">
      <c r="F46" s="78"/>
    </row>
    <row r="47" spans="2:9" ht="12.75" customHeight="1" x14ac:dyDescent="0.25">
      <c r="F47" s="78"/>
    </row>
    <row r="48" spans="2:9" ht="12.75" customHeight="1" x14ac:dyDescent="0.25">
      <c r="F48" s="78"/>
    </row>
    <row r="49" spans="6:6" ht="12.75" customHeight="1" x14ac:dyDescent="0.25">
      <c r="F49" s="78"/>
    </row>
    <row r="50" spans="6:6" ht="12.75" customHeight="1" x14ac:dyDescent="0.25">
      <c r="F50" s="78"/>
    </row>
    <row r="51" spans="6:6" ht="12.75" customHeight="1" x14ac:dyDescent="0.25">
      <c r="F51" s="78"/>
    </row>
    <row r="52" spans="6:6" ht="12.75" customHeight="1" x14ac:dyDescent="0.25">
      <c r="F52" s="78"/>
    </row>
    <row r="53" spans="6:6" ht="12.75" customHeight="1" x14ac:dyDescent="0.25">
      <c r="F53" s="78"/>
    </row>
    <row r="54" spans="6:6" ht="12.75" customHeight="1" x14ac:dyDescent="0.25">
      <c r="F54" s="78"/>
    </row>
    <row r="55" spans="6:6" ht="12.75" customHeight="1" x14ac:dyDescent="0.25">
      <c r="F55" s="78"/>
    </row>
    <row r="56" spans="6:6" ht="12.75" customHeight="1" x14ac:dyDescent="0.25">
      <c r="F56" s="78"/>
    </row>
    <row r="57" spans="6:6" ht="12.75" customHeight="1" x14ac:dyDescent="0.25">
      <c r="F57" s="78"/>
    </row>
    <row r="58" spans="6:6" ht="12.75" customHeight="1" x14ac:dyDescent="0.25">
      <c r="F58" s="78"/>
    </row>
    <row r="59" spans="6:6" ht="12.75" customHeight="1" x14ac:dyDescent="0.25">
      <c r="F59" s="78"/>
    </row>
    <row r="60" spans="6:6" ht="12.75" customHeight="1" x14ac:dyDescent="0.25">
      <c r="F60" s="78"/>
    </row>
    <row r="61" spans="6:6" ht="12.75" customHeight="1" x14ac:dyDescent="0.25">
      <c r="F61" s="78"/>
    </row>
    <row r="62" spans="6:6" ht="12.75" customHeight="1" x14ac:dyDescent="0.25">
      <c r="F62" s="78"/>
    </row>
    <row r="63" spans="6:6" ht="12.75" customHeight="1" x14ac:dyDescent="0.25">
      <c r="F63" s="78"/>
    </row>
    <row r="64" spans="6:6" ht="12.75" customHeight="1" x14ac:dyDescent="0.25">
      <c r="F64" s="78"/>
    </row>
    <row r="65" spans="6:6" ht="12.75" customHeight="1" x14ac:dyDescent="0.25">
      <c r="F65" s="78"/>
    </row>
    <row r="66" spans="6:6" ht="12.75" customHeight="1" x14ac:dyDescent="0.25">
      <c r="F66" s="78"/>
    </row>
    <row r="67" spans="6:6" ht="12.75" customHeight="1" x14ac:dyDescent="0.25">
      <c r="F67" s="78"/>
    </row>
    <row r="68" spans="6:6" ht="12.75" customHeight="1" x14ac:dyDescent="0.25">
      <c r="F68" s="78"/>
    </row>
    <row r="69" spans="6:6" ht="12.75" customHeight="1" x14ac:dyDescent="0.25">
      <c r="F69" s="78"/>
    </row>
    <row r="70" spans="6:6" ht="12.75" customHeight="1" x14ac:dyDescent="0.25">
      <c r="F70" s="78"/>
    </row>
    <row r="71" spans="6:6" ht="12.75" customHeight="1" x14ac:dyDescent="0.25">
      <c r="F71" s="78"/>
    </row>
    <row r="72" spans="6:6" ht="12.75" customHeight="1" x14ac:dyDescent="0.25">
      <c r="F72" s="78"/>
    </row>
    <row r="73" spans="6:6" ht="12.75" customHeight="1" x14ac:dyDescent="0.25">
      <c r="F73" s="78"/>
    </row>
    <row r="74" spans="6:6" ht="12.75" customHeight="1" x14ac:dyDescent="0.25">
      <c r="F74" s="78"/>
    </row>
    <row r="75" spans="6:6" ht="12.75" customHeight="1" x14ac:dyDescent="0.25">
      <c r="F75" s="78"/>
    </row>
    <row r="76" spans="6:6" ht="12.75" customHeight="1" x14ac:dyDescent="0.25">
      <c r="F76" s="78"/>
    </row>
    <row r="77" spans="6:6" ht="12.75" customHeight="1" x14ac:dyDescent="0.25">
      <c r="F77" s="78"/>
    </row>
    <row r="78" spans="6:6" ht="12.75" customHeight="1" x14ac:dyDescent="0.25">
      <c r="F78" s="78"/>
    </row>
    <row r="79" spans="6:6" ht="12.75" customHeight="1" x14ac:dyDescent="0.25">
      <c r="F79" s="78"/>
    </row>
    <row r="80" spans="6:6" ht="12.75" customHeight="1" x14ac:dyDescent="0.25">
      <c r="F80" s="78"/>
    </row>
    <row r="81" spans="6:6" ht="12.75" customHeight="1" x14ac:dyDescent="0.25">
      <c r="F81" s="78"/>
    </row>
    <row r="82" spans="6:6" ht="12.75" customHeight="1" x14ac:dyDescent="0.25">
      <c r="F82" s="78"/>
    </row>
    <row r="83" spans="6:6" ht="12.75" customHeight="1" x14ac:dyDescent="0.25">
      <c r="F83" s="78"/>
    </row>
  </sheetData>
  <sortState ref="B25:H26">
    <sortCondition ref="D25:D26"/>
  </sortState>
  <mergeCells count="18">
    <mergeCell ref="A15:A16"/>
    <mergeCell ref="B15:B16"/>
    <mergeCell ref="C15:C16"/>
    <mergeCell ref="D15:D16"/>
    <mergeCell ref="A24:A25"/>
    <mergeCell ref="B24:B25"/>
    <mergeCell ref="C24:C25"/>
    <mergeCell ref="D24:D25"/>
    <mergeCell ref="I26:I27"/>
    <mergeCell ref="E24:E25"/>
    <mergeCell ref="E15:E16"/>
    <mergeCell ref="G15:H15"/>
    <mergeCell ref="I15:I16"/>
    <mergeCell ref="J15:J16"/>
    <mergeCell ref="G24:H24"/>
    <mergeCell ref="I24:I25"/>
    <mergeCell ref="J24:J25"/>
    <mergeCell ref="I17:I19"/>
  </mergeCells>
  <hyperlinks>
    <hyperlink ref="A1" location="Índice!A1" display="Regresar al Índice"/>
  </hyperlinks>
  <printOptions horizontalCentered="1"/>
  <pageMargins left="1.4960629921259843" right="0.70866141732283472" top="0.74803149606299213" bottom="0.74803149606299213" header="0.51181102362204722" footer="0.51181102362204722"/>
  <pageSetup paperSize="9" scale="85" firstPageNumber="0" orientation="landscape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b2KXuyoaQB8+OxicX4URgg6pMzAoFYJ59TujMZD6I0M=</DigestValue>
    </Reference>
    <Reference Type="http://www.w3.org/2000/09/xmldsig#Object" URI="#idOfficeObject">
      <DigestMethod Algorithm="http://www.w3.org/2001/04/xmlenc#sha256"/>
      <DigestValue>C8VMX9T+jpcf6DgoJ5qtBY1cPYx18jj7063Gt0bXkqI=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m9WLJcs4q7IvzMr3W7YBvkj6aXa/mZYWZvFm/boDqP4=</DigestValue>
    </Reference>
    <Reference Type="http://www.w3.org/2000/09/xmldsig#Object" URI="#idValidSigLnImg">
      <DigestMethod Algorithm="http://www.w3.org/2001/04/xmlenc#sha256"/>
      <DigestValue>k1fKk/aWYb6f5a8ykA3szSUCwNA5V2y2/OaAFjrYY7o=</DigestValue>
    </Reference>
    <Reference Type="http://www.w3.org/2000/09/xmldsig#Object" URI="#idInvalidSigLnImg">
      <DigestMethod Algorithm="http://www.w3.org/2001/04/xmlenc#sha256"/>
      <DigestValue>j1uF3vsDNeW1Pj0Tp6O0X9a0JEyHdBe/UXg9G3Wukiw=</DigestValue>
    </Reference>
  </SignedInfo>
  <SignatureValue>HBglNS4aKLPCHLHbwMIKs/v0YooUH2X4ls2HO+776tkyMDufTfbXGYFLZEqieK06UoXSa73s1yo4
EbwJFF9Ue0p5HbF53SuECHywqO2jbx7fwMduJpJseD7D6NX8c3Ft1wflBFXXZfMYEwuVTISiCPrx
K/ywZSciQe2Ej2jQUi7gC+rZve+wFte+nXagl0wjGR5EPwlvkbq2WD/Hl8RtyxbpNRChMsDNy3ZI
H8k4o52Zil9GaIJngnUuB2ZxLkPHxHzC62hheD3C+q66HpTrHY8z8roJMDwjNaqd7RwnPvjZbZGr
SbdMKqZJr5znol0alVyWxhCzQLMFvwqpN4Sr9g==</SignatureValue>
  <KeyInfo>
    <X509Data>
      <X509Certificate>MIIIDjCCBfagAwIBAgIIDuhF7lSiV58wDQYJKoZIhvcNAQELBQAwWzEXMBUGA1UEBRMOUlVDIDgwMDUwMTcyLTExGjAYBgNVBAMTEUNBLURPQ1VNRU5UQSBTLkEuMRcwFQYDVQQKEw5ET0NVTUVOVEEgUy5BLjELMAkGA1UEBhMCUFkwHhcNMjEwMjE2MTMyNTQwWhcNMjMwMjE2MTMzNTQwWjCBrDELMAkGA1UEBhMCUFkxGDAWBgNVBAQMD1NBTExVU1RSTyBNQVJJTjERMA8GA1UEBRMIQ0k0NDE3MDExGTAXBgNVBCoMEEFMQkVSVE8gQ0FZRVRBTk8xFzAVBgNVBAoMDlBFUlNPTkEgRklTSUNBMREwDwYDVQQLDAhGSVJNQSBGMjEpMCcGA1UEAwwgQUxCRVJUTyBDQVlFVEFOTyBTQUxMVVNUUk8gTUFSSU4wggEiMA0GCSqGSIb3DQEBAQUAA4IBDwAwggEKAoIBAQDoJHUnw7Q+obJB6xB9YG4EJHBEy++4U5uGvrUc7cirLxdh+8LtY5qMH7QWgrHOr57pvwHVAVVkd/abuO0OGeb1fiwgvkTwmBa5CXCHfm6I5o18uAXeJPPGU4UKWwHdZJQXc9MlnS5cn7cj6zOhC4HEOHtHKtaauqMtdm3reUvpu+ZN5BpTwLeHHiV42AtefD1urMUwRKqtcG87hU//SHW44UdGr4M3PO6xwneqG4yW1EJFuDVRM5UOA2DRYAPYlfYqwNn1nZ3PMV5npIcIhzikhxSLB8F9xVl7f2pobk9V7wM89FIH2sDgMyISf63UZNRUjWHdJaEhEs9U+sPx0TeRAgMBAAGjggOCMIIDfjAMBgNVHRMBAf8EAjAAMA4GA1UdDwEB/wQEAwIF4DAqBgNVHSUBAf8EIDAeBggrBgEFBQcDAQYIKwYBBQUHAwIGCCsGAQUFBwMEMB0GA1UdDgQWBBRNDIrPcisxrPjlaMQWBV1HdLRDh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gYDVR0RBB8wHYEbYXNhbGx1c3Ryb0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N7P39kFl5n3NiPV++Hju/rnrKP2CG5dCtTZZkdAQTT23Owxfjod9s14IHXX/3WnG0NK1RyiC174QsFyA0QUTMiWf54IYo4kQB4Cs+WJWOUD98CR7lLJSOctJyVgD9wgCADnrpHGMkCnjIuOLMMFf3V4DJCSJIu851nGuQpXnhUNIkv0PvSAq3S96kpfiXsqTOmtf20C+BsANrlCWxGmoGirNHXrAxy8F54f0O9XJ79gVqJjVW05Bt9zwjTR7zdvQMuO0KGKAcXSVX8gYLMZn4jqCY9Hbbe/zhOYiuBiRj8xdDlXESvC1CEqMgF7mzwP490ipXwk6cgFirJ/bWRoN/lRRlD46GF9FV0WKo6JCNDKAB0v+RMyZyVWTdGbpqfdzZT18Wb01xpaPoObM1auKHHkquASgb6DtLeJOo/sptFzfmmKV2KpnibGw69ITfNKtzrvghjg0D/LGNyVWmYzP7zdqYqj3H4e7rHRmYF8iNrFr0Hy5ppp4wBdD+Y/2XaXw/QNmtsb2JZm5M/25gcFQkNYyB4kd89ZG22xLSt4nanDk6Uf0Wl0EoCijyfwOjt3GCur89BzmTdtUgQXS2J7dypSFDDrrTBEPLH8XIpw40yAiBEKSIxwWGnIGn4UbYeZvITiJRGe20TiYpHRe1oT6lZ6EHers/HFoHdxPLjlH4w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JY5brhthjJcY6G9JyhD+3/wWfVUQnNoaFeQHYLU28Ig=</DigestValue>
      </Reference>
      <Reference URI="/xl/comments1.xml?ContentType=application/vnd.openxmlformats-officedocument.spreadsheetml.comments+xml">
        <DigestMethod Algorithm="http://www.w3.org/2001/04/xmlenc#sha256"/>
        <DigestValue>5WBrLCotoSSUwvO7wRMvKCTPusedDDJpaRGW08P6EzE=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drawing1.xml?ContentType=application/vnd.openxmlformats-officedocument.drawing+xml">
        <DigestMethod Algorithm="http://www.w3.org/2001/04/xmlenc#sha256"/>
        <DigestValue>LhdOhT6XUTxiquBvoqqF/0Kycl3QwWeMczANV4ZX7iw=</DigestValue>
      </Reference>
      <Reference URI="/xl/drawings/drawing2.xml?ContentType=application/vnd.openxmlformats-officedocument.drawing+xml">
        <DigestMethod Algorithm="http://www.w3.org/2001/04/xmlenc#sha256"/>
        <DigestValue>IYoYyGNS6w2djDcir2vvd5J8UffvlRnEawHVUYxLjgE=</DigestValue>
      </Reference>
      <Reference URI="/xl/drawings/drawing3.xml?ContentType=application/vnd.openxmlformats-officedocument.drawing+xml">
        <DigestMethod Algorithm="http://www.w3.org/2001/04/xmlenc#sha256"/>
        <DigestValue>Y2Ji90osJ4GOra6yL/jKa062JiJwrHDE/WpDh+JXk+s=</DigestValue>
      </Reference>
      <Reference URI="/xl/drawings/drawing4.xml?ContentType=application/vnd.openxmlformats-officedocument.drawing+xml">
        <DigestMethod Algorithm="http://www.w3.org/2001/04/xmlenc#sha256"/>
        <DigestValue>xvkshAP8CFWQpsl4JVXaTKGcFvqLYioZKqCBewLWaAQ=</DigestValue>
      </Reference>
      <Reference URI="/xl/drawings/drawing5.xml?ContentType=application/vnd.openxmlformats-officedocument.drawing+xml">
        <DigestMethod Algorithm="http://www.w3.org/2001/04/xmlenc#sha256"/>
        <DigestValue>NghRxDkpJMUJhj59UOfLWyLWyLyQSVariU9QtZd0O10=</DigestValue>
      </Reference>
      <Reference URI="/xl/drawings/drawing6.xml?ContentType=application/vnd.openxmlformats-officedocument.drawing+xml">
        <DigestMethod Algorithm="http://www.w3.org/2001/04/xmlenc#sha256"/>
        <DigestValue>KDpyxZdeYfLqwHhd+hllVT15Ouniz0xNG7mwP11tsRM=</DigestValue>
      </Reference>
      <Reference URI="/xl/drawings/vmlDrawing1.vml?ContentType=application/vnd.openxmlformats-officedocument.vmlDrawing">
        <DigestMethod Algorithm="http://www.w3.org/2001/04/xmlenc#sha256"/>
        <DigestValue>8i9R5tYEhzo22p6Xuq7lk7qBGTzkjpF88aXrdd2hcGA=</DigestValue>
      </Reference>
      <Reference URI="/xl/drawings/vmlDrawing2.vml?ContentType=application/vnd.openxmlformats-officedocument.vmlDrawing">
        <DigestMethod Algorithm="http://www.w3.org/2001/04/xmlenc#sha256"/>
        <DigestValue>tBhFNV+U/h064K1/P4BR20IwPc/rVpDlzXz1ZRURZwA=</DigestValue>
      </Reference>
      <Reference URI="/xl/drawings/vmlDrawing3.vml?ContentType=application/vnd.openxmlformats-officedocument.vmlDrawing">
        <DigestMethod Algorithm="http://www.w3.org/2001/04/xmlenc#sha256"/>
        <DigestValue>UHt+jMyhXoEX+ZD0NPkRG7ZXRFBRgr/v7N/kXwpMsmg=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hS+IvvTnsSaSMdpiKq4bQNTa8xY4KHwMOQGX312NFic=</DigestValue>
      </Reference>
      <Reference URI="/xl/media/image3.emf?ContentType=image/x-emf">
        <DigestMethod Algorithm="http://www.w3.org/2001/04/xmlenc#sha256"/>
        <DigestValue>x6ngbSCxoxjtopzfwB7bcDJw2UoR10a5ezQET6eecm4=</DigestValue>
      </Reference>
      <Reference URI="/xl/media/image4.png?ContentType=image/png">
        <DigestMethod Algorithm="http://www.w3.org/2001/04/xmlenc#sha256"/>
        <DigestValue>qOZVhAJjyYziaOxoEY0J/UyvhVr/vpPN0nQhVAKv+tU=</DigestValue>
      </Reference>
      <Reference URI="/xl/media/image5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3P8AGvUMyRpFkWlR2H3g/71ohT46lkmuqoEE0LNd7dY=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sharedStrings.xml?ContentType=application/vnd.openxmlformats-officedocument.spreadsheetml.sharedStrings+xml">
        <DigestMethod Algorithm="http://www.w3.org/2001/04/xmlenc#sha256"/>
        <DigestValue>ODKDtK25Jy210E7vpirZRC+IdhzuAsRAOhVmofBF7pg=</DigestValue>
      </Reference>
      <Reference URI="/xl/styles.xml?ContentType=application/vnd.openxmlformats-officedocument.spreadsheetml.styles+xml">
        <DigestMethod Algorithm="http://www.w3.org/2001/04/xmlenc#sha256"/>
        <DigestValue>KxNvH+DtWEDLndEBlZ+QUosiQQ6Lbg61A1GH/Sfwbjo=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Ia44KAda4P2QvUKWj/SNCOjoLcBjqfTRIka7HQnmpdc=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PAzlIIRzQBGgwEWfeXSoho7vYkBzx0YanJCgcMaetVQ=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Prfh7VlJt1bX8zSJEYWlufqgE9CwbWWnBSIbqsjjx8U=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ejbW+haYBTQcWFZoKCfQtVzqXOZeH90cKojSemmOZbE=</DigestValue>
      </Reference>
      <Reference URI="/xl/worksheets/sheet2.xml?ContentType=application/vnd.openxmlformats-officedocument.spreadsheetml.worksheet+xml">
        <DigestMethod Algorithm="http://www.w3.org/2001/04/xmlenc#sha256"/>
        <DigestValue>h4MbeiO5tvtfwm+t13rsYhoTG4UOPH3uM1p1GubzTok=</DigestValue>
      </Reference>
      <Reference URI="/xl/worksheets/sheet3.xml?ContentType=application/vnd.openxmlformats-officedocument.spreadsheetml.worksheet+xml">
        <DigestMethod Algorithm="http://www.w3.org/2001/04/xmlenc#sha256"/>
        <DigestValue>1dd+/9/btWakUpOAxWvNJAWfBDwXoeOCsaBQRlBdbgo=</DigestValue>
      </Reference>
      <Reference URI="/xl/worksheets/sheet4.xml?ContentType=application/vnd.openxmlformats-officedocument.spreadsheetml.worksheet+xml">
        <DigestMethod Algorithm="http://www.w3.org/2001/04/xmlenc#sha256"/>
        <DigestValue>kiW43PNkk6UZLk0Om6ots+gitAGwvIkMh9P3BuG0bhs=</DigestValue>
      </Reference>
      <Reference URI="/xl/worksheets/sheet5.xml?ContentType=application/vnd.openxmlformats-officedocument.spreadsheetml.worksheet+xml">
        <DigestMethod Algorithm="http://www.w3.org/2001/04/xmlenc#sha256"/>
        <DigestValue>37+SSULdvwCO0nqtx5oMMxtj0oQtLC9xdC2yx0xY9BE=</DigestValue>
      </Reference>
      <Reference URI="/xl/worksheets/sheet6.xml?ContentType=application/vnd.openxmlformats-officedocument.spreadsheetml.worksheet+xml">
        <DigestMethod Algorithm="http://www.w3.org/2001/04/xmlenc#sha256"/>
        <DigestValue>Xr+R5v+dqA3oaYBgkFAg5ELJugwTOYVLc7IJ1Ae9Jsk=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2022-05-13T19:06:45Z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{73E6F8FB-F10C-4D60-8A6F-9BCCCB2DD444}</SetupID>
          <SignatureText>Alberto Sallustro</SignatureText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2022-05-13T19:06:45Z</xd:SigningTime>
          <xd:SigningCertificate>
            <xd:Cert>
              <xd:CertDigest>
                <DigestMethod Algorithm="http://www.w3.org/2001/04/xmlenc#sha256"/>
                <DigestValue>IMP2To+rOEGM5H9+wZPfmrxA7w/2+Sul98r3/HMpXnY=</DigestValue>
              </xd:CertDigest>
              <xd:IssuerSerial>
                <X509IssuerName>C=PY, O=DOCUMENTA S.A., CN=CA-DOCUMENTA S.A., SERIALNUMBER=RUC 80050172-1</X509IssuerName>
                <X509SerialNumber>1074185401052321695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E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wAAANBdwHY4jmIDDlRfUYjJLwDQyy8DAAAAAMOeTHcAALd2QAAAAAAAAAAAAAAAAAAAAAAAAAAAAAAAAAAAAAAAAAAAAAAAAAAAAAAAAAAAAAAAAAAAAAAAAAAAAAAAAAAAAHDKLwMAAAAA0LBlExIAFADAsGUTCMovAQAALwN0yi8DAAC3dgAAAAC8Yl9RvGJfAAAAAgAQyi8DEMovAxDKLwMCAAAAAgAAAAAAYgMHTkLYTMovAx2PuXUAAMB2QMovAwAAAABIyi8DAAAAAILQzVAAAMB2AAAAABMAFAAOVF9R0F3AdmDKLwNk9Xp1AADAdgAAAAD46FcRZHYACAAAAAAlAAAADAAAAAEAAAAYAAAADAAAAAAAAAASAAAADAAAAAEAAAAeAAAAGAAAAMMAAAAEAAAA9wAAABEAAAAlAAAADAAAAAEAAABUAAAAhAAAAMQAAAAEAAAA9QAAABAAAAABAAAA0XbJQasKyUHEAAAABAAAAAkAAABMAAAAAAAAAAAAAAAAAAAA//////////9gAAAAMQAzAC8ANQAvADIAMAAyADIAAAAGAAAABgAAAAQAAAAGAAAABAAAAAYAAAAGAAAABgAAAAYAAABLAAAAQAAAADAAAAAFAAAAIAAAAAEAAAABAAAAEAAAAAAAAAAAAAAAJQEAAIAAAAAAAAAAAAAAACUBAACAAAAAUgAAAHABAAACAAAAEAAAAAcAAAAAAAAAAAAAALwCAAAAAAAAAQICIlMAeQBzAHQAZQBtAAAAAAAAAAAAAAAAAAAAAAAAAAAAAAAAAAAAAAAAAAAAAAAAAAAAAAAAAAAAAAAAAAAAAAAAAFB3CQAAADjqYgMAAAAAOI5iAziOYgPkU19RAAAAAILQzVAJAAAAAAAAAAAAAAAAAAAAAAAAACCPYgMAAAAAAAAAAAAAAAAAAAAAAAAAAAAAAAAAAAAAAAAAAAAAAAAAAAAAAAAAAAAAAAAAAAAAAAAAAAAAAADw5y8De2NC2AAAWnfk6C8D6NFMdziOYgOC0M1QAAAAAPjSTHf//wAAAAAAANvTTHfb00x3FOkvAxjpLwPkU19RAAAAAAAAAAAAAAAAAAAAABGZuHUJAAAABwAAAEzpLwNM6S8DAAIAAPz///8BAAAAAAAAAAAAAAAAAAAAAAAAAAAAAAD46FcR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BAAAABQAAAAAARQPMAUUDAAAAACAAAABUHUUDAAAAAAAAYgNQHUUDcFfFF0SNLgPOXUx3LJIuA85dTHcAAAAAAAAAACAAAABY7S557I0uA2CNLgP6t2xRAABiAwAAAAAgAAAAaLlbF4CtWRd0jS4DeF7OeCAAAAABAAAAAAAAAOyRLgN4PMl4yDTPeNl2VwZouVsXAAAAAFjtLnnIK6UTiI4uA2i5Wxf/////WO0uefOX13h8yS95LJIuAwAAAAAAAAAAEZm4dfRdMHkGAAAA3I4uA9yOLgMAAgAA/P///wEAAAAAAAAAAAAAAAAAAAAAAAAAAAAAAPjoVxF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4AAABHAAAAKQAAADMAAAB2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FjZ15oAAAAAbI0uAxNUiHkBAAAAJI4uAyANAIQAAAAAe2c31XiNLgNraNVQyJwlB0jTaBGxalcGAgAAADiPLgOBhe54/////0SPLgOAGNZ4cWhXBi0AAAAYlC4DURTWeMicJQcAAAAAAAAAAAAAAEIBhe54AAAAAAAAAEDwCVAXAQAAAKSPLgMgAAAA8DJPFwAAAACgjy4DAAAAAAAAAAACAAAAAAAAAAAAAAARmbh1bC/AEwkAAAAMjy4DDI8uAwACAAD8////AQAAAAAAAAAAAAAAAAAAAAAAAAAAAAAA+OhXEWR2AAgAAAAAJQAAAAwAAAAEAAAAGAAAAAwAAAAAAAAAEgAAAAwAAAABAAAAHgAAABgAAAApAAAAMwAAAJ8AAABIAAAAJQAAAAwAAAAEAAAAVAAAALQAAAAqAAAAMwAAAJ0AAABHAAAAAQAAANF2yUGrCslBKgAAADMAAAARAAAATAAAAAAAAAAAAAAAAAAAAP//////////cAAAAEEAbABiAGUAcgB0AG8AIABTAGEAbABsAHUAcwB0AHIAbwAAAAoAAAAEAAAACQAAAAgAAAAGAAAABQAAAAkAAAAEAAAACQAAAAgAAAAEAAAABAAAAAkAAAAHAAAABQAAAAY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gAAAAKAAAAUAAAAIkAAABcAAAAAQAAANF2yUGrCslBCgAAAFAAAAAaAAAATAAAAAAAAAAAAAAAAAAAAP//////////gAAAAEEAbABiAGUAcgB0AG8AIABTAGEAbABsAHUAcwB0AHIAbwAgAE0AYQByAO0AbgAgACAAIAAHAAAAAwAAAAcAAAAGAAAABAAAAAQAAAAHAAAAAwAAAAYAAAAGAAAAAwAAAAMAAAAHAAAABQAAAAQAAAAEAAAABwAAAAMAAAAKAAAABgAAAAQAAAADAAAABwAAAAMAAAADAAAAA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AAA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  <Object Id="idInvalidSigLnImg">AQAAAGwAAAAAAAAAAAAAACQBAAB/AAAAAAAAAAAAAADTHAAAkQwAACBFTUYAAAEAg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NBdwHY4jmIDDlRfUYjJLwDQyy8DAAAAAMOeTHcAALd2QAAAAAAAAAAAAAAAAAAAAAAAAAAAAAAAAAAAAAAAAAAAAAAAAAAAAAAAAAAAAAAAAAAAAAAAAAAAAAAAAAAAAHDKLwMAAAAA0LBlExIAFADAsGUTCMovAQAALwN0yi8DAAC3dgAAAAC8Yl9RvGJfAAAAAgAQyi8DEMovAxDKLwMCAAAAAgAAAAAAYgMHTkLYTMovAx2PuXUAAMB2QMovAwAAAABIyi8DAAAAAILQzVAAAMB2AAAAABMAFAAOVF9R0F3AdmDKLwNk9Xp1AADAdgAAAAD46FcRZHYACAAAAAAlAAAADAAAAAEAAAAYAAAADAAAAP8AAAASAAAADAAAAAEAAAAeAAAAGAAAACIAAAAEAAAAcgAAABEAAAAlAAAADAAAAAEAAABUAAAAqAAAACMAAAAEAAAAcAAAABAAAAABAAAA0XbJQasKyUEjAAAABAAAAA8AAABMAAAAAAAAAAAAAAAAAAAA//////////9sAAAARgBpAHIAbQBhACAAbgBvACAAdgDhAGwAaQBkAGEAgD8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FB3CQAAADjqYgMAAAAAOI5iAziOYgPkU19RAAAAAILQzVAJAAAAAAAAAAAAAAAAAAAAAAAAACCPYgMAAAAAAAAAAAAAAAAAAAAAAAAAAAAAAAAAAAAAAAAAAAAAAAAAAAAAAAAAAAAAAAAAAAAAAAAAAAAAAADw5y8De2NC2AAAWnfk6C8D6NFMdziOYgOC0M1QAAAAAPjSTHf//wAAAAAAANvTTHfb00x3FOkvAxjpLwPkU19RAAAAAAAAAAAAAAAAAAAAABGZuHUJAAAABwAAAEzpLwNM6S8DAAIAAPz///8BAAAAAAAAAAAAAAAAAAAAAAAAAAAAAAD46FcR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BAAAABQAAAAAARQPMAUUDAAAAACAAAABUHUUDAAAAAAAAYgNQHUUDcFfFF0SNLgPOXUx3LJIuA85dTHcAAAAAAAAAACAAAABY7S557I0uA2CNLgP6t2xRAABiAwAAAAAgAAAAaLlbF4CtWRd0jS4DeF7OeCAAAAABAAAAAAAAAOyRLgN4PMl4yDTPeNl2VwZouVsXAAAAAFjtLnnIK6UTiI4uA2i5Wxf/////WO0uefOX13h8yS95LJIuAwAAAAAAAAAAEZm4dfRdMHkGAAAA3I4uA9yOLgMAAgAA/P///wEAAAAAAAAAAAAAAAAAAAAAAAAAAAAAAPjoVxF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4AAABHAAAAKQAAADMAAAB2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FjZ15oAAAAAbI0uAxNUiHkBAAAAJI4uAyANAIQAAAAAe2c31XiNLgNraNVQyJwlB0jTaBGxalcGAgAAADiPLgOBhe54/////0SPLgOAGNZ4cWhXBi0AAAAYlC4DURTWeMicJQcAAAAAAAAAAAAAAEIBhe54AAAAAAAAAEDwCVAXAQAAAKSPLgMgAAAA8DJPFwAAAACgjy4DAAAAAAAAAAACAAAAAAAAAAAAAAARmbh1bC/AEwkAAAAMjy4DDI8uAwACAAD8////AQAAAAAAAAAAAAAAAAAAAAAAAAAAAAAA+OhXEWR2AAgAAAAAJQAAAAwAAAAEAAAAGAAAAAwAAAAAAAAAEgAAAAwAAAABAAAAHgAAABgAAAApAAAAMwAAAJ8AAABIAAAAJQAAAAwAAAAEAAAAVAAAALQAAAAqAAAAMwAAAJ0AAABHAAAAAQAAANF2yUGrCslBKgAAADMAAAARAAAATAAAAAAAAAAAAAAAAAAAAP//////////cAAAAEEAbABiAGUAcgB0AG8AIABTAGEAbABsAHUAcwB0AHIAbwAAAAoAAAAEAAAACQAAAAgAAAAGAAAABQAAAAkAAAAEAAAACQAAAAgAAAAEAAAABAAAAAkAAAAHAAAABQAAAAY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gAAAAKAAAAUAAAAIkAAABcAAAAAQAAANF2yUGrCslBCgAAAFAAAAAaAAAATAAAAAAAAAAAAAAAAAAAAP//////////gAAAAEEAbABiAGUAcgB0AG8AIABTAGEAbABsAHUAcwB0AHIAbwAgAE0AYQByAO0AbgAgACAAIAAHAAAAAwAAAAcAAAAGAAAABAAAAAQAAAAHAAAAAwAAAAYAAAAGAAAAAwAAAAMAAAAHAAAABQAAAAQAAAAEAAAABwAAAAMAAAAKAAAABgAAAAQAAAADAAAABwAAAAMAAAADAAAAAwAAAEsAAABAAAAAMAAAAAUAAAAgAAAAAQAAAAEAAAAQAAAAAAAAAAAAAAAlAQAAgAAAAAAAAAAAAAAAJ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IgAAAAKAAAAYAAAAD8AAABsAAAAAQAAANF2yUGrCslBCgAAAGAAAAAKAAAATAAAAAAAAAAAAAAAAAAAAP//////////YAAAAFAAcgBlAHMAaQBkAGUAbgB0AGUABgAAAAQAAAAGAAAABQAAAAMAAAAHAAAABgAAAAcAAAAEAAAABgAAAEsAAABAAAAAMAAAAAUAAAAgAAAAAQAAAAEAAAAQAAAAAAAAAAAAAAAlAQAAgAAAAAAAAAAAAAAAJQEAAIAAAAAlAAAADAAAAAIAAAAnAAAAGAAAAAUAAAAAAAAA////AAAAAAAlAAAADAAAAAUAAABMAAAAZAAAAAkAAABwAAAAGwEAAHwAAAAJAAAAcAAAABMBAAANAAAAIQDwAAAAAAAAAAAAAACAPwAAAAAAAAAAAACAPwAAAAAAAAAAAAAAAAAAAAAAAAAAAAAAAAAAAAAAAAAAJQAAAAwAAAAAAACAKAAAAAwAAAAFAAAAJQAAAAwAAAABAAAAGAAAAAwAAAAAAAAAEgAAAAwAAAABAAAAFgAAAAwAAAAAAAAAVAAAAFwBAAAKAAAAcAAAABoBAAB8AAAAAQAAANF2yUGrCslBCgAAAHAAAAAtAAAATAAAAAQAAAAJAAAAcAAAABwBAAB9AAAAqAAAAEYAaQByAG0AYQBkAG8AIABwAG8AcgA6ACAAQQBMAEIARQBSAFQATwAgAEMAQQBZAEUAVABBAE4ATwAgAFMAQQBMAEwAVQBTAFQAUgBPACAATQBBAFIASQBOANBCBgAAAAMAAAAEAAAACQAAAAYAAAAHAAAABwAAAAMAAAAHAAAABwAAAAQAAAADAAAAAwAAAAcAAAAFAAAABgAAAAYAAAAHAAAABgAAAAkAAAADAAAABwAAAAcAAAAFAAAABgAAAAYAAAAHAAAACAAAAAkAAAADAAAABgAAAAcAAAAFAAAABQAAAAgAAAAGAAAABgAAAAcAAAAJAAAAAwAAAAoAAAAHAAAABwAAAAMAAAAI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B/hyB4gsZO8gjY3D/ZyZfYXW9+pkI/7ElMCJtcEvUcM=</DigestValue>
    </Reference>
    <Reference Type="http://www.w3.org/2000/09/xmldsig#Object" URI="#idOfficeObject">
      <DigestMethod Algorithm="http://www.w3.org/2001/04/xmlenc#sha256"/>
      <DigestValue>Sj4SmUl8bxoUCjqnnjYsAr+qSdd17TodCmbz5Reuk94=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kdqRNXnexu6E5GhNUdbaog0ZkiCQDcL0Al6NF8SWRqo=</DigestValue>
    </Reference>
    <Reference Type="http://www.w3.org/2000/09/xmldsig#Object" URI="#idValidSigLnImg">
      <DigestMethod Algorithm="http://www.w3.org/2001/04/xmlenc#sha256"/>
      <DigestValue>+Cbca6qtTrTroto+ED4pTPH5D+gmNYAkFAXJZ6bwvko=</DigestValue>
    </Reference>
    <Reference Type="http://www.w3.org/2000/09/xmldsig#Object" URI="#idInvalidSigLnImg">
      <DigestMethod Algorithm="http://www.w3.org/2001/04/xmlenc#sha256"/>
      <DigestValue>Qjhqjxs/wAyIZ5jm5V8LG4DNkwD8RPnilc5YKOD9Nj0=</DigestValue>
    </Reference>
  </SignedInfo>
  <SignatureValue>aP0c8U3XQ7ONPEzjZb1NTD0nQfdi0anUybR9+f8d+joK/06Q/XmXIN4EadeXeYIw5XgOsjDW4kzI
IPpIikoUSr8EXByQ9Qqdj8+wDqaCOyrjNGLQV/x9cH82CPoHVgSuW1N+k96mBwnIIwead7XC97ab
xS+Gp25u58aXWb7/xPhm98xXav7c/yJibvDE9kHVaeAXkVkyhBEyqw7QEkNKhiOqXEw9TKxiQyBC
e4Nspdp2Pz3UzeKP3q6yOErytZXGNORnQrq3c2yE1SuQLQWvkCvXV7Vy8qHnMAihvfq+hMgbf1MM
GQdxoF2Lu0jYgA9papwEkYKbIosF5Qy3pThxQw==</SignatureValue>
  <KeyInfo>
    <X509Data>
      <X509Certificate>MIIIDjCCBfagAwIBAgIIEz/o15Qs6UgwDQYJKoZIhvcNAQELBQAwWzEXMBUGA1UEBRMOUlVDIDgwMDUwMTcyLTExGjAYBgNVBAMTEUNBLURPQ1VNRU5UQSBTLkEuMRcwFQYDVQQKEw5ET0NVTUVOVEEgUy5BLjELMAkGA1UEBhMCUFkwHhcNMjEwMjE2MTMzNjM3WhcNMjMwMjE2MTM0NjM3WjCBrzELMAkGA1UEBhMCUFkxGjAYBgNVBAQMEVNBTExVU1RSTyBDQUxMSVpPMRIwEAYDVQQFEwlDSTIwODMzODAxGDAWBgNVBCoMD09DVEFWSU8gQUxCRVJUTzEXMBUGA1UECgwOUEVSU09OQSBGSVNJQ0ExETAPBgNVBAsMCEZJUk1BIEYyMSowKAYDVQQDDCFPQ1RBVklPIEFMQkVSVE8gU0FMTFVTVFJPIENBTExJWk8wggEiMA0GCSqGSIb3DQEBAQUAA4IBDwAwggEKAoIBAQCo8qddgvztnJxRlWaOwOJt+j/daNvMvqMP9S3vYNmYj8VxNDdRVW6afPJ0CSo1FYWuu+509IvFm+OWIiJysRFaLEY4qPmDsOufGhf4a/NWyuVEd4hZQ2nGMQGbupIB2+2pahScB1wsna4kqJ+2XgzYn7t41vZIAxIPCrW5bR1oqD2F8AopY4Xyld3M5HuAkGcFRatObOTmQL3Ou9fJps3D+emGu/4/GN2Q3GX7M/SWMolGFuJ5DwLeFM/++vK/N2ZIkTWItNvsIv9sARHyveuR/YSeGtFUXXjTjodjKATfMzIToLlyqQdXb+NC6rV3ieP26Qk1iDe/obTkXfQKMcfXAgMBAAGjggN/MIIDezAMBgNVHRMBAf8EAjAAMA4GA1UdDwEB/wQEAwIF4DAqBgNVHSUBAf8EIDAeBggrBgEFBQcDAQYIKwYBBQUHAwIGCCsGAQUFBwMEMB0GA1UdDgQWBBR/jFhBBFLv9Ue9DFWB3aWXdab9OT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wYDVR0RBBwwGoEYb2N0YXZpb0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V4gepB8ar12FeSXmjP4mQxEleG8PC6YfW7mDZwFqjRuuNQKmo9ZXcSXjZRbbtppHowfZDBUFkEWjysVqGMv6AYbqTQtTkvJGfW0G4MFBNHpm4jQtxyPhsP5yriVj3AcwO2Bz2hHLPGcMhmz1sXmxU1Llog5gbP172aPTfTH5WhzSSHQLG2BhOKrXzNd3vrlueltm/Pq+7N5Kh8/IVmyysu8K2UMxFPS0yuUOnYppWokxHikhFxa9tNtXIeTMu+SQt4yljWfMcVV83kr/lR8IRayrTzFa8kDbCoR5RhpzeRTGXV9okbCHEc0nkVfSW4X3HQYvX48Mw3tZEOFo/oPFwPeMwKQMYXq7b43CDUlk3oQZK4nE+Iu0jDgko+7rp0uy9ppUxgtdcMDvaluBE9whpy/cWvM9t4PJ9fEGjUaDD0hsUVO6W7mz3Wa7Hl4jc61npbpIdkfEU7RTuZB4HZu8763nPHPEJI8Ey/cDxVV2Wjm9XobZ8+a/RVTRXdmXKY3fzfd1DzZ9GIRMPydomQaXGHfOhz1nOzbNBzSqYcllavSk5ARkjpQTXTwN0mc33CDyTbQnyGPqRvcIK8eKr2dcmdyCn7a2tMvAFh/jq2/RJ48cTKSOCy7HZB0fEitwYnfaBz69HMxpx4mFTXaBorVb840QziTyY3UpSiU0JhWXAG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JY5brhthjJcY6G9JyhD+3/wWfVUQnNoaFeQHYLU28Ig=</DigestValue>
      </Reference>
      <Reference URI="/xl/comments1.xml?ContentType=application/vnd.openxmlformats-officedocument.spreadsheetml.comments+xml">
        <DigestMethod Algorithm="http://www.w3.org/2001/04/xmlenc#sha256"/>
        <DigestValue>5WBrLCotoSSUwvO7wRMvKCTPusedDDJpaRGW08P6EzE=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+XdzWc+wyQHdwwJoJAAUigYMuelNwVqgqpt0RsJs22s=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drawing1.xml?ContentType=application/vnd.openxmlformats-officedocument.drawing+xml">
        <DigestMethod Algorithm="http://www.w3.org/2001/04/xmlenc#sha256"/>
        <DigestValue>LhdOhT6XUTxiquBvoqqF/0Kycl3QwWeMczANV4ZX7iw=</DigestValue>
      </Reference>
      <Reference URI="/xl/drawings/drawing2.xml?ContentType=application/vnd.openxmlformats-officedocument.drawing+xml">
        <DigestMethod Algorithm="http://www.w3.org/2001/04/xmlenc#sha256"/>
        <DigestValue>IYoYyGNS6w2djDcir2vvd5J8UffvlRnEawHVUYxLjgE=</DigestValue>
      </Reference>
      <Reference URI="/xl/drawings/drawing3.xml?ContentType=application/vnd.openxmlformats-officedocument.drawing+xml">
        <DigestMethod Algorithm="http://www.w3.org/2001/04/xmlenc#sha256"/>
        <DigestValue>Y2Ji90osJ4GOra6yL/jKa062JiJwrHDE/WpDh+JXk+s=</DigestValue>
      </Reference>
      <Reference URI="/xl/drawings/drawing4.xml?ContentType=application/vnd.openxmlformats-officedocument.drawing+xml">
        <DigestMethod Algorithm="http://www.w3.org/2001/04/xmlenc#sha256"/>
        <DigestValue>xvkshAP8CFWQpsl4JVXaTKGcFvqLYioZKqCBewLWaAQ=</DigestValue>
      </Reference>
      <Reference URI="/xl/drawings/drawing5.xml?ContentType=application/vnd.openxmlformats-officedocument.drawing+xml">
        <DigestMethod Algorithm="http://www.w3.org/2001/04/xmlenc#sha256"/>
        <DigestValue>NghRxDkpJMUJhj59UOfLWyLWyLyQSVariU9QtZd0O10=</DigestValue>
      </Reference>
      <Reference URI="/xl/drawings/drawing6.xml?ContentType=application/vnd.openxmlformats-officedocument.drawing+xml">
        <DigestMethod Algorithm="http://www.w3.org/2001/04/xmlenc#sha256"/>
        <DigestValue>KDpyxZdeYfLqwHhd+hllVT15Ouniz0xNG7mwP11tsRM=</DigestValue>
      </Reference>
      <Reference URI="/xl/drawings/vmlDrawing1.vml?ContentType=application/vnd.openxmlformats-officedocument.vmlDrawing">
        <DigestMethod Algorithm="http://www.w3.org/2001/04/xmlenc#sha256"/>
        <DigestValue>8i9R5tYEhzo22p6Xuq7lk7qBGTzkjpF88aXrdd2hcGA=</DigestValue>
      </Reference>
      <Reference URI="/xl/drawings/vmlDrawing2.vml?ContentType=application/vnd.openxmlformats-officedocument.vmlDrawing">
        <DigestMethod Algorithm="http://www.w3.org/2001/04/xmlenc#sha256"/>
        <DigestValue>tBhFNV+U/h064K1/P4BR20IwPc/rVpDlzXz1ZRURZwA=</DigestValue>
      </Reference>
      <Reference URI="/xl/drawings/vmlDrawing3.vml?ContentType=application/vnd.openxmlformats-officedocument.vmlDrawing">
        <DigestMethod Algorithm="http://www.w3.org/2001/04/xmlenc#sha256"/>
        <DigestValue>UHt+jMyhXoEX+ZD0NPkRG7ZXRFBRgr/v7N/kXwpMsmg=</DigestValue>
      </Reference>
      <Reference URI="/xl/media/image1.png?ContentType=image/png">
        <DigestMethod Algorithm="http://www.w3.org/2001/04/xmlenc#sha256"/>
        <DigestValue>K2NW93tqc6EY2IgJTscfZeNC2EdRt9B2kLaU83bJs38=</DigestValue>
      </Reference>
      <Reference URI="/xl/media/image2.emf?ContentType=image/x-emf">
        <DigestMethod Algorithm="http://www.w3.org/2001/04/xmlenc#sha256"/>
        <DigestValue>hS+IvvTnsSaSMdpiKq4bQNTa8xY4KHwMOQGX312NFic=</DigestValue>
      </Reference>
      <Reference URI="/xl/media/image3.emf?ContentType=image/x-emf">
        <DigestMethod Algorithm="http://www.w3.org/2001/04/xmlenc#sha256"/>
        <DigestValue>x6ngbSCxoxjtopzfwB7bcDJw2UoR10a5ezQET6eecm4=</DigestValue>
      </Reference>
      <Reference URI="/xl/media/image4.png?ContentType=image/png">
        <DigestMethod Algorithm="http://www.w3.org/2001/04/xmlenc#sha256"/>
        <DigestValue>qOZVhAJjyYziaOxoEY0J/UyvhVr/vpPN0nQhVAKv+tU=</DigestValue>
      </Reference>
      <Reference URI="/xl/media/image5.png?ContentType=image/png">
        <DigestMethod Algorithm="http://www.w3.org/2001/04/xmlenc#sha256"/>
        <DigestValue>YpCXsEZd38YztPh4R3JeNnooB64pny6KTevgxAi348g=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3P8AGvUMyRpFkWlR2H3g/71ohT46lkmuqoEE0LNd7dY=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zHpi8B/AzGRLezKgmRPAVYXkZ0umem7y+NaskYMBbNo=</DigestValue>
      </Reference>
      <Reference URI="/xl/sharedStrings.xml?ContentType=application/vnd.openxmlformats-officedocument.spreadsheetml.sharedStrings+xml">
        <DigestMethod Algorithm="http://www.w3.org/2001/04/xmlenc#sha256"/>
        <DigestValue>ODKDtK25Jy210E7vpirZRC+IdhzuAsRAOhVmofBF7pg=</DigestValue>
      </Reference>
      <Reference URI="/xl/styles.xml?ContentType=application/vnd.openxmlformats-officedocument.spreadsheetml.styles+xml">
        <DigestMethod Algorithm="http://www.w3.org/2001/04/xmlenc#sha256"/>
        <DigestValue>KxNvH+DtWEDLndEBlZ+QUosiQQ6Lbg61A1GH/Sfwbjo=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Ia44KAda4P2QvUKWj/SNCOjoLcBjqfTRIka7HQnmpdc=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PAzlIIRzQBGgwEWfeXSoho7vYkBzx0YanJCgcMaetVQ=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Prfh7VlJt1bX8zSJEYWlufqgE9CwbWWnBSIbqsjjx8U=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sheet1.xml?ContentType=application/vnd.openxmlformats-officedocument.spreadsheetml.worksheet+xml">
        <DigestMethod Algorithm="http://www.w3.org/2001/04/xmlenc#sha256"/>
        <DigestValue>ejbW+haYBTQcWFZoKCfQtVzqXOZeH90cKojSemmOZbE=</DigestValue>
      </Reference>
      <Reference URI="/xl/worksheets/sheet2.xml?ContentType=application/vnd.openxmlformats-officedocument.spreadsheetml.worksheet+xml">
        <DigestMethod Algorithm="http://www.w3.org/2001/04/xmlenc#sha256"/>
        <DigestValue>h4MbeiO5tvtfwm+t13rsYhoTG4UOPH3uM1p1GubzTok=</DigestValue>
      </Reference>
      <Reference URI="/xl/worksheets/sheet3.xml?ContentType=application/vnd.openxmlformats-officedocument.spreadsheetml.worksheet+xml">
        <DigestMethod Algorithm="http://www.w3.org/2001/04/xmlenc#sha256"/>
        <DigestValue>1dd+/9/btWakUpOAxWvNJAWfBDwXoeOCsaBQRlBdbgo=</DigestValue>
      </Reference>
      <Reference URI="/xl/worksheets/sheet4.xml?ContentType=application/vnd.openxmlformats-officedocument.spreadsheetml.worksheet+xml">
        <DigestMethod Algorithm="http://www.w3.org/2001/04/xmlenc#sha256"/>
        <DigestValue>kiW43PNkk6UZLk0Om6ots+gitAGwvIkMh9P3BuG0bhs=</DigestValue>
      </Reference>
      <Reference URI="/xl/worksheets/sheet5.xml?ContentType=application/vnd.openxmlformats-officedocument.spreadsheetml.worksheet+xml">
        <DigestMethod Algorithm="http://www.w3.org/2001/04/xmlenc#sha256"/>
        <DigestValue>37+SSULdvwCO0nqtx5oMMxtj0oQtLC9xdC2yx0xY9BE=</DigestValue>
      </Reference>
      <Reference URI="/xl/worksheets/sheet6.xml?ContentType=application/vnd.openxmlformats-officedocument.spreadsheetml.worksheet+xml">
        <DigestMethod Algorithm="http://www.w3.org/2001/04/xmlenc#sha256"/>
        <DigestValue>Xr+R5v+dqA3oaYBgkFAg5ELJugwTOYVLc7IJ1Ae9Jsk=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2022-05-13T19:08:01Z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{369E3ED6-F8E0-4ED3-97F3-B377A0EB5DCC}</SetupID>
          <SignatureText>Octavio Sallustro</SignatureText>
          <SignatureImage/>
          <SignatureComments/>
          <WindowsVersion>10.0</WindowsVersion>
          <OfficeVersion>16.0.15128/23</OfficeVersion>
          <ApplicationVersion>16.0.15128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2022-05-13T19:08:01Z</xd:SigningTime>
          <xd:SigningCertificate>
            <xd:Cert>
              <xd:CertDigest>
                <DigestMethod Algorithm="http://www.w3.org/2001/04/xmlenc#sha256"/>
                <DigestValue>BA9hL6P8lKtxJzYpLqhXfvzlgSirDKYdlELXq6j2vyo=</DigestValue>
              </xd:CertDigest>
              <xd:IssuerSerial>
                <X509IssuerName>C=PY, O=DOCUMENTA S.A., CN=CA-DOCUMENTA S.A., SERIALNUMBER=RUC 80050172-1</X509IssuerName>
                <X509SerialNumber>1387083222854986056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QBAAB/AAAAAAAAAAAAAADTHAAAkQwAACBFTUYAAAEAPBwAAKo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wAAANBdwHY4jmIDDlRfUYjJLwDQyy8DAAAAAMOeTHcAALd2QAAAAAAAAAAAAAAAAAAAAAAAAAAAAAAAAAAAAAAAAAAAAAAAAAAAAAAAAAAAAAAAAAAAAAAAAAAAAAAAAAAAAHDKLwMAAAAA0LBlExIAFADAsGUTCMovAQAALwN0yi8DAAC3dgAAAAC8Yl9RvGJfAAAAAgAQyi8DEMovAxDKLwMCAAAAAgAAAAAAYgMHTkLYTMovAx2PuXUAAMB2QMovAwAAAABIyi8DAAAAAILQzVAAAMB2AAAAABMAFAAOVF9R0F3AdmDKLwNk9Xp1AADAdgAAAAD46FcRZHYACAAAAAAlAAAADAAAAAEAAAAYAAAADAAAAAAAAAASAAAADAAAAAEAAAAeAAAAGAAAAMMAAAAEAAAA9wAAABEAAAAlAAAADAAAAAEAAABUAAAAhAAAAMQAAAAEAAAA9QAAABAAAAABAAAA0XbJQasKyUHEAAAABAAAAAkAAABMAAAAAAAAAAAAAAAAAAAA//////////9gAAAAMQAzAC8ANQAvADIAMAAyADIAAAAGAAAABgAAAAQAAAAGAAAABAAAAAYAAAAGAAAABgAAAAYAAABLAAAAQAAAADAAAAAFAAAAIAAAAAEAAAABAAAAEAAAAAAAAAAAAAAAJQEAAIAAAAAAAAAAAAAAACUBAACAAAAAUgAAAHABAAACAAAAEAAAAAcAAAAAAAAAAAAAALwCAAAAAAAAAQICIlMAeQBzAHQAZQBtAAAAAAAAAAAAAAAAAAAAAAAAAAAAAAAAAAAAAAAAAAAAAAAAAAAAAAAAAAAAAAAAAAAAAAAAAFB3CQAAADjqYgMAAAAAOI5iAziOYgPkU19RAAAAAILQzVAJAAAAAAAAAAAAAAAAAAAAAAAAACCPYgMAAAAAAAAAAAAAAAAAAAAAAAAAAAAAAAAAAAAAAAAAAAAAAAAAAAAAAAAAAAAAAAAAAAAAAAAAAAAAAADw5y8De2NC2AAAWnfk6C8D6NFMdziOYgOC0M1QAAAAAPjSTHf//wAAAAAAANvTTHfb00x3FOkvAxjpLwPkU19RAAAAAAAAAAAAAAAAAAAAABGZuHUJAAAABwAAAEzpLwNM6S8DAAIAAPz///8BAAAAAAAAAAAAAAAAAAAAAAAAAAAAAAD46FcR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BAAAABQAAAAAARQPMAUUDAAAAACAAAABUHUUDAAAAAAAAYgNQHUUDcFfFF0SNLgPOXUx3LJIuA85dTHcAAAAAAAAAACAAAABY7S557I0uA2CNLgP6t2xRAABiAwAAAAAgAAAAaLlbF4CtWRd0jS4DeF7OeCAAAAABAAAAAAAAAOyRLgN4PMl4yDTPeNl2VwZouVsXAAAAAFjtLnnIK6UTiI4uA2i5Wxf/////WO0uefOX13h8yS95LJIuAwAAAAAAAAAAEZm4dfRdMHkGAAAA3I4uA9yOLgMAAgAA/P///wEAAAAAAAAAAAAAAAAAAAAAAAAAAAAAAPjoVxF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FjZ15oAAAAAbI0uAxNUiHkBAAAAJI4uAyANAIQAAAAAe2c31XiNLgNraNVQyJwlB0jTaBGxalcGAgAAADiPLgOBhe54/////0SPLgOAGNZ4cWhXBi0AAAAYlC4DURTWeMicJQcAAAAAAAAAAAAAAEIBhe54AAAAAAAAAEDwCVAXAQAAAKSPLgMgAAAA8DJPFwAAAACgjy4DAAAAAAAAAAACAAAAAAAAAAAAAAARmbh1bC/AEwkAAAAMjy4DDI8uAwACAAD8////AQAAAAAAAAAAAAAAAAAAAAAAAAAAAAAA+OhXEWR2AAgAAAAAJQAAAAwAAAAEAAAAGAAAAAwAAAAAAAAAEgAAAAwAAAABAAAAHgAAABgAAAApAAAAMwAAAKEAAABIAAAAJQAAAAwAAAAEAAAAVAAAALQAAAAqAAAAMwAAAJ8AAABHAAAAAQAAANF2yUGrCslBKgAAADMAAAARAAAATAAAAAAAAAAAAAAAAAAAAP//////////cAAAAE8AYwB0AGEAdgBpAG8AIABTAGEAbABsAHUAcwB0AHIAbwAAAAwAAAAHAAAABQAAAAgAAAAIAAAABAAAAAkAAAAEAAAACQAAAAgAAAAEAAAABAAAAAkAAAAHAAAABQAAAAY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//////////gAAAAE8AYwB0AGEAdgBpAG8AIABTAGEAbABsAHUAcwB0AHIAbwAgAEMAYQBsAGwAaQB6AG8AAAAJAAAABQAAAAQAAAAGAAAABQAAAAMAAAAHAAAAAwAAAAYAAAAGAAAAAwAAAAMAAAAHAAAABQAAAAQAAAAEAAAABwAAAAMAAAAHAAAABgAAAAMAAAADAAAAAwAAAAU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tAAAAAoAAABgAAAAXgAAAGwAAAABAAAA0XbJQasKyUEKAAAAYAAAABEAAABMAAAAAAAAAAAAAAAAAAAA//////////9wAAAAIABWAGkAYwBlAC0AIABQAHIAZQBzAGkAZABlAG4AdABlAAAAAwAAAAcAAAADAAAABQAAAAYAAAAEAAAAAwAA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==</Object>
  <Object Id="idInvalidSigLnImg">AQAAAGwAAAAAAAAAAAAAACQBAAB/AAAAAAAAAAAAAADTHAAAkQwAACBFTUYAAAEArCEAALEAAAAGAAAAAAAAAAAAAAAAAAAAVgUAAAADAABYAQAAwQAAAAAAAAAAAAAAAAAAAMA/BQDo8QIACgAAABAAAAAAAAAAAAAAAEsAAAAQAAAAAAAAAAUAAAAeAAAAGAAAAAAAAAAAAAAAJQEAAIAAAAAnAAAAGAAAAAEAAAAAAAAAAAAAAAAAAAAlAAAADAAAAAEAAABMAAAAZAAAAAAAAAAAAAAAJAEAAH8AAAAAAAAAAAAAAC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8PDwAAAAAAAlAAAADAAAAAEAAABMAAAAZAAAAAAAAAAAAAAAJAEAAH8AAAAAAAAAAAAAACUBAACAAAAAIQDwAAAAAAAAAAAAAACAPwAAAAAAAAAAAACAPwAAAAAAAAAAAAAAAAAAAAAAAAAAAAAAAAAAAAAAAAAAJQAAAAwAAAAAAACAKAAAAAwAAAABAAAAJwAAABgAAAABAAAAAAAAAPDw8AAAAAAAJQAAAAwAAAABAAAATAAAAGQAAAAAAAAAAAAAACQBAAB/AAAAAAAAAAAAAAAlAQAAgAAAACEA8AAAAAAAAAAAAAAAgD8AAAAAAAAAAAAAgD8AAAAAAAAAAAAAAAAAAAAAAAAAAAAAAAAAAAAAAAAAACUAAAAMAAAAAAAAgCgAAAAMAAAAAQAAACcAAAAYAAAAAQAAAAAAAADw8PAAAAAAACUAAAAMAAAAAQAAAEwAAABkAAAAAAAAAAAAAAAkAQAAfwAAAAAAAAAAAAAAJQEAAIAAAAAhAPAAAAAAAAAAAAAAAIA/AAAAAAAAAAAAAIA/AAAAAAAAAAAAAAAAAAAAAAAAAAAAAAAAAAAAAAAAAAAlAAAADAAAAAAAAIAoAAAADAAAAAEAAAAnAAAAGAAAAAEAAAAAAAAA////AAAAAAAlAAAADAAAAAEAAABMAAAAZAAAAAAAAAAAAAAAJAEAAH8AAAAAAAAAAAAAACUBAACAAAAAIQDwAAAAAAAAAAAAAACAPwAAAAAAAAAAAACAPwAAAAAAAAAAAAAAAAAAAAAAAAAAAAAAAAAAAAAAAAAAJQAAAAwAAAAAAACAKAAAAAwAAAABAAAAJwAAABgAAAABAAAAAAAAAP///wAAAAAAJQAAAAwAAAABAAAATAAAAGQAAAAAAAAAAAAAACQ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NBdwHY4jmIDDlRfUYjJLwDQyy8DAAAAAMOeTHcAALd2QAAAAAAAAAAAAAAAAAAAAAAAAAAAAAAAAAAAAAAAAAAAAAAAAAAAAAAAAAAAAAAAAAAAAAAAAAAAAAAAAAAAAHDKLwMAAAAA0LBlExIAFADAsGUTCMovAQAALwN0yi8DAAC3dgAAAAC8Yl9RvGJfAAAAAgAQyi8DEMovAxDKLwMCAAAAAgAAAAAAYgMHTkLYTMovAx2PuXUAAMB2QMovAwAAAABIyi8DAAAAAILQzVAAAMB2AAAAABMAFAAOVF9R0F3AdmDKLwNk9Xp1AADAdgAAAAD46FcRZHYACAAAAAAlAAAADAAAAAEAAAAYAAAADAAAAP8AAAASAAAADAAAAAEAAAAeAAAAGAAAACIAAAAEAAAAcgAAABEAAAAlAAAADAAAAAEAAABUAAAAqAAAACMAAAAEAAAAcAAAABAAAAABAAAA0XbJQasKyUEjAAAABAAAAA8AAABMAAAAAAAAAAAAAAAAAAAA//////////9sAAAARgBpAHIAbQBhACAAbgBvACAAdgDhAGwAaQBkAGEAAAAGAAAAAwAAAAQAAAAJAAAABgAAAAMAAAAHAAAABwAAAAMAAAAFAAAABgAAAAMAAAADAAAABwAAAAYAAABLAAAAQAAAADAAAAAFAAAAIAAAAAEAAAABAAAAEAAAAAAAAAAAAAAAJQEAAIAAAAAAAAAAAAAAACUBAACAAAAAUgAAAHABAAACAAAAEAAAAAcAAAAAAAAAAAAAALwCAAAAAAAAAQICIlMAeQBzAHQAZQBtAAAAAAAAAAAAAAAAAAAAAAAAAAAAAAAAAAAAAAAAAAAAAAAAAAAAAAAAAAAAAAAAAAAAAAAAAFB3CQAAADjqYgMAAAAAOI5iAziOYgPkU19RAAAAAILQzVAJAAAAAAAAAAAAAAAAAAAAAAAAACCPYgMAAAAAAAAAAAAAAAAAAAAAAAAAAAAAAAAAAAAAAAAAAAAAAAAAAAAAAAAAAAAAAAAAAAAAAAAAAAAAAADw5y8De2NC2AAAWnfk6C8D6NFMdziOYgOC0M1QAAAAAPjSTHf//wAAAAAAANvTTHfb00x3FOkvAxjpLwPkU19RAAAAAAAAAAAAAAAAAAAAABGZuHUJAAAABwAAAEzpLwNM6S8DAAIAAPz///8BAAAAAAAAAAAAAAAAAAAAAAAAAAAAAAD46FcR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BAAAABQAAAAAARQPMAUUDAAAAACAAAABUHUUDAAAAAAAAYgNQHUUDcFfFF0SNLgPOXUx3LJIuA85dTHcAAAAAAAAAACAAAABY7S557I0uA2CNLgP6t2xRAABiAwAAAAAgAAAAaLlbF4CtWRd0jS4DeF7OeCAAAAABAAAAAAAAAOyRLgN4PMl4yDTPeNl2VwZouVsXAAAAAFjtLnnIK6UTiI4uA2i5Wxf/////WO0uefOX13h8yS95LJIuAwAAAAAAAAAAEZm4dfRdMHkGAAAA3I4uA9yOLgMAAgAA/P///wEAAAAAAAAAAAAAAAAAAAAAAAAAAAAAAPjoVxF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B0AGUAbQAAAAAAAAAAAAAAAAAAAAAAAAAAAFjZ15oAAAAAbI0uAxNUiHkBAAAAJI4uAyANAIQAAAAAe2c31XiNLgNraNVQyJwlB0jTaBGxalcGAgAAADiPLgOBhe54/////0SPLgOAGNZ4cWhXBi0AAAAYlC4DURTWeMicJQcAAAAAAAAAAAAAAEIBhe54AAAAAAAAAEDwCVAXAQAAAKSPLgMgAAAA8DJPFwAAAACgjy4DAAAAAAAAAAACAAAAAAAAAAAAAAARmbh1bC/AEwkAAAAMjy4DDI8uAwACAAD8////AQAAAAAAAAAAAAAAAAAAAAAAAAAAAAAA+OhXEWR2AAgAAAAAJQAAAAwAAAAEAAAAGAAAAAwAAAAAAAAAEgAAAAwAAAABAAAAHgAAABgAAAApAAAAMwAAAKEAAABIAAAAJQAAAAwAAAAEAAAAVAAAALQAAAAqAAAAMwAAAJ8AAABHAAAAAQAAANF2yUGrCslBKgAAADMAAAARAAAATAAAAAAAAAAAAAAAAAAAAP//////////cAAAAE8AYwB0AGEAdgBpAG8AIABTAGEAbABsAHUAcwB0AHIAbwAAAAwAAAAHAAAABQAAAAgAAAAIAAAABAAAAAkAAAAEAAAACQAAAAgAAAAEAAAABAAAAAkAAAAHAAAABQAAAAYAAAAJAAAASwAAAEAAAAAwAAAABQAAACAAAAABAAAAAQAAABAAAAAAAAAAAAAAACUBAACAAAAAAAAAAAAAAAAlAQAAgAAAACUAAAAMAAAAAgAAACcAAAAYAAAABQAAAAAAAAD///8AAAAAACUAAAAMAAAABQAAAEwAAABkAAAAAAAAAFAAAAAkAQAAfAAAAAAAAABQAAAAJ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QAAAAKAAAAUAAAAIUAAABcAAAAAQAAANF2yUGrCslBCgAAAFAAAAAZAAAATAAAAAAAAAAAAAAAAAAAAP//////////gAAAAE8AYwB0AGEAdgBpAG8AIABTAGEAbABsAHUAcwB0AHIAbwAgAEMAYQBsAGwAaQB6AG8AAAAJAAAABQAAAAQAAAAGAAAABQAAAAMAAAAHAAAAAwAAAAYAAAAGAAAAAwAAAAMAAAAHAAAABQAAAAQAAAAEAAAABwAAAAMAAAAHAAAABgAAAAMAAAADAAAAAwAAAAUAAAAHAAAASwAAAEAAAAAwAAAABQAAACAAAAABAAAAAQAAABAAAAAAAAAAAAAAACUBAACAAAAAAAAAAAAAAAAl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tAAAAAoAAABgAAAAXgAAAGwAAAABAAAA0XbJQasKyUEKAAAAYAAAABEAAABMAAAAAAAAAAAAAAAAAAAA//////////9wAAAAIABWAGkAYwBlAC0AIABQAHIAZQBzAGkAZABlAG4AdABlAAAAAwAAAAcAAAADAAAABQAAAAYAAAAEAAAAAwAAAAYAAAAEAAAABgAAAAUAAAADAAAABwAAAAYAAAAHAAAABAAAAAYAAABLAAAAQAAAADAAAAAFAAAAIAAAAAEAAAABAAAAEAAAAAAAAAAAAAAAJQEAAIAAAAAAAAAAAAAAACUBAACAAAAAJQAAAAwAAAACAAAAJwAAABgAAAAFAAAAAAAAAP///wAAAAAAJQAAAAwAAAAFAAAATAAAAGQAAAAJAAAAcAAAABsBAAB8AAAACQAAAHAAAAATAQAADQAAACEA8AAAAAAAAAAAAAAAgD8AAAAAAAAAAAAAgD8AAAAAAAAAAAAAAAAAAAAAAAAAAAAAAAAAAAAAAAAAACUAAAAMAAAAAAAAgCgAAAAMAAAABQAAACUAAAAMAAAAAQAAABgAAAAMAAAAAAAAABIAAAAMAAAAAQAAABYAAAAMAAAAAAAAAFQAAABgAQAACgAAAHAAAAAaAQAAfAAAAAEAAADRdslBqwrJQQoAAABwAAAALgAAAEwAAAAEAAAACQAAAHAAAAAcAQAAfQAAAKgAAABGAGkAcgBtAGEAZABvACAAcABvAHIAOgAgAE8AQwBUAEEAVgBJAE8AIABBAEwAQgBFAFIAVABPACAAUwBBAEwATABVAFMAVABSAE8AIABDAEEATABMAEkAWgBPAAYAAAADAAAABAAAAAkAAAAGAAAABwAAAAcAAAADAAAABwAAAAcAAAAEAAAAAwAAAAMAAAAJAAAABwAAAAYAAAAHAAAABwAAAAMAAAAJAAAAAwAAAAcAAAAFAAAABgAAAAYAAAAHAAAABgAAAAkAAAADAAAABgAAAAcAAAAFAAAABQAAAAgAAAAGAAAABgAAAAcAAAAJAAAAAwAAAAcAAAAHAAAABQAAAAUAAAADAAAABg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8</vt:i4>
      </vt:variant>
    </vt:vector>
  </HeadingPairs>
  <TitlesOfParts>
    <vt:vector size="14" baseType="lpstr">
      <vt:lpstr>indice</vt:lpstr>
      <vt:lpstr>DEUDAS FINANCIERAS</vt:lpstr>
      <vt:lpstr>DEUDAS BURSATILES</vt:lpstr>
      <vt:lpstr>DEUDAS COMERCIALES</vt:lpstr>
      <vt:lpstr>PROVISIONES</vt:lpstr>
      <vt:lpstr>OTROS PASIVOS</vt:lpstr>
      <vt:lpstr>__xlnm.Print_Area_3</vt:lpstr>
      <vt:lpstr>'DEUDAS BURSATILES'!Área_de_impresión</vt:lpstr>
      <vt:lpstr>'DEUDAS COMERCIALES'!Área_de_impresión</vt:lpstr>
      <vt:lpstr>'DEUDAS FINANCIERAS'!Área_de_impresión</vt:lpstr>
      <vt:lpstr>indice!Área_de_impresión</vt:lpstr>
      <vt:lpstr>'OTROS PASIVOS'!Área_de_impresión</vt:lpstr>
      <vt:lpstr>Excel_BuiltIn_Print_Area_1</vt:lpstr>
      <vt:lpstr>Excel_BuiltIn_Print_Area_3_1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Marite</dc:creator>
  <cp:lastModifiedBy>dell</cp:lastModifiedBy>
  <cp:lastPrinted>2022-03-30T15:25:14Z</cp:lastPrinted>
  <dcterms:created xsi:type="dcterms:W3CDTF">2012-02-27T09:56:04Z</dcterms:created>
  <dcterms:modified xsi:type="dcterms:W3CDTF">2022-05-13T18:40:08Z</dcterms:modified>
</cp:coreProperties>
</file>